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6" rupBuild="20338"/>
  <workbookPr dateCompatibility="0" codeName="ThisWorkbook" defaultThemeVersion="124226"/>
  <mc:AlternateContent xmlns:mc="http://schemas.openxmlformats.org/markup-compatibility/2006">
    <mc:Choice Requires="x15">
      <x15ac:absPath xmlns:x15ac="http://schemas.microsoft.com/office/spreadsheetml/2010/11/ac" url="\\filer2\NAB.LN\Zaposleni\Tadeja Sumrak Vegelj\Javna naročila\Center in vhodni objekt\"/>
    </mc:Choice>
  </mc:AlternateContent>
  <xr:revisionPtr revIDLastSave="0" documentId="8_{A15F87D8-56BA-4C61-9D2F-EA1951A8394A}" xr6:coauthVersionLast="36" xr6:coauthVersionMax="36" xr10:uidLastSave="{00000000-0000-0000-0000-000000000000}"/>
  <bookViews>
    <workbookView xWindow="-120" yWindow="-120" windowWidth="38640" windowHeight="21120" activeTab="3" xr2:uid="{00000000-000D-0000-FFFF-FFFF00000000}"/>
  </bookViews>
  <sheets>
    <sheet name="Rekapitulacija" sheetId="56" r:id="rId1"/>
    <sheet name="0.Uvod" sheetId="75" r:id="rId2"/>
    <sheet name="2.Yard" sheetId="70" r:id="rId3"/>
    <sheet name="EL Yard" sheetId="76" r:id="rId4"/>
  </sheets>
  <definedNames>
    <definedName name="_xlnm.Print_Area" localSheetId="1">'0.Uvod'!$A$1:$F$79</definedName>
    <definedName name="_xlnm.Print_Area" localSheetId="2">'2.Yard'!$A$1:$F$388</definedName>
    <definedName name="_xlnm.Print_Area" localSheetId="0">Rekapitulacija!$A$1:$F$36</definedName>
    <definedName name="_xlnm.Print_Titles" localSheetId="1">'0.Uvod'!$14:$16</definedName>
    <definedName name="_xlnm.Print_Titles" localSheetId="2">'2.Yard'!$30:$32</definedName>
    <definedName name="_xlnm.Print_Titles" localSheetId="0">Rekapitulacija!#REF!</definedName>
    <definedName name="REK_gr_dela" localSheetId="2">'2.Yard'!#REF!</definedName>
    <definedName name="REK_gr_dela">#REF!</definedName>
    <definedName name="REK_jekl_dela" localSheetId="2">'2.Yard'!#REF!</definedName>
    <definedName name="REK_jekl_dela">#REF!</definedName>
    <definedName name="REK_jekl_mont" localSheetId="2">'2.Yard'!#REF!</definedName>
    <definedName name="REK_jekl_mont">#REF!</definedName>
  </definedNames>
  <calcPr calcId="191029"/>
  <extLst>
    <ext xmlns:x14="http://schemas.microsoft.com/office/spreadsheetml/2009/9/main" uri="{79F54976-1DA5-4618-B147-4CDE4B953A38}">
      <x14:workbookPr/>
    </ext>
  </extLst>
</workbook>
</file>

<file path=xl/calcChain.xml><?xml version="1.0" encoding="utf-8"?>
<calcChain xmlns="http://purl.oclc.org/ooxml/spreadsheetml/main">
  <c r="F120" i="70" l="1"/>
  <c r="F121" i="70"/>
  <c r="F122" i="70"/>
  <c r="F123" i="70"/>
  <c r="F124" i="70"/>
  <c r="F125" i="70"/>
  <c r="F119" i="70"/>
  <c r="F155" i="70"/>
  <c r="F153" i="70"/>
  <c r="F133" i="70"/>
  <c r="F132" i="70"/>
  <c r="F131" i="70"/>
  <c r="F129" i="70"/>
  <c r="F374" i="70" l="1"/>
  <c r="F372" i="70"/>
  <c r="F321" i="70"/>
  <c r="F262" i="70"/>
  <c r="F203" i="70"/>
  <c r="F376" i="70"/>
  <c r="F370" i="70"/>
  <c r="F368" i="70"/>
  <c r="F366" i="70"/>
  <c r="F151" i="70" l="1"/>
  <c r="F41" i="70"/>
  <c r="F107" i="70"/>
  <c r="F79" i="75" l="1"/>
  <c r="F78" i="75"/>
  <c r="F75" i="75"/>
  <c r="F73" i="75"/>
  <c r="F70" i="75"/>
  <c r="F69" i="75"/>
  <c r="F66" i="75"/>
  <c r="F61" i="75"/>
  <c r="F59" i="75"/>
  <c r="F56" i="75"/>
  <c r="F52" i="75"/>
  <c r="F41" i="75"/>
  <c r="F39" i="75"/>
  <c r="F37" i="75"/>
  <c r="F43" i="75" l="1"/>
  <c r="F85" i="70"/>
  <c r="F159" i="70" l="1"/>
  <c r="F157" i="70"/>
  <c r="F149" i="70"/>
  <c r="F148" i="70"/>
  <c r="F147" i="70"/>
  <c r="F146" i="70"/>
  <c r="F145" i="70"/>
  <c r="F144" i="70"/>
  <c r="F143" i="70"/>
  <c r="F142" i="70"/>
  <c r="F141" i="70"/>
  <c r="F139" i="70"/>
  <c r="F138" i="70"/>
  <c r="F137" i="70"/>
  <c r="F135" i="70"/>
  <c r="F130" i="70"/>
  <c r="F128" i="70"/>
  <c r="F127" i="70"/>
  <c r="F161" i="70" l="1"/>
  <c r="F65" i="70"/>
  <c r="F105" i="70"/>
  <c r="F103" i="70"/>
  <c r="F100" i="70"/>
  <c r="F101" i="70"/>
  <c r="F93" i="70"/>
  <c r="F95" i="70"/>
  <c r="F89" i="70"/>
  <c r="F88" i="70"/>
  <c r="F113" i="70"/>
  <c r="F111" i="70"/>
  <c r="F109" i="70"/>
  <c r="F99" i="70"/>
  <c r="F98" i="70"/>
  <c r="F97" i="70"/>
  <c r="F96" i="70"/>
  <c r="F91" i="70"/>
  <c r="F90" i="70"/>
  <c r="F87" i="70"/>
  <c r="F39" i="70"/>
  <c r="F83" i="70"/>
  <c r="F82" i="70"/>
  <c r="F81" i="70"/>
  <c r="F79" i="70"/>
  <c r="F77" i="70"/>
  <c r="F75" i="70"/>
  <c r="F73" i="70"/>
  <c r="F72" i="70"/>
  <c r="F71" i="70"/>
  <c r="F69" i="70"/>
  <c r="F67" i="70"/>
  <c r="F70" i="70"/>
  <c r="F68" i="70"/>
  <c r="F66" i="70"/>
  <c r="F63" i="70"/>
  <c r="F61" i="70"/>
  <c r="F59" i="70"/>
  <c r="F57" i="70"/>
  <c r="F55" i="70"/>
  <c r="F53" i="70"/>
  <c r="F51" i="70"/>
  <c r="F50" i="70"/>
  <c r="F47" i="70"/>
  <c r="F46" i="70"/>
  <c r="F43" i="70"/>
  <c r="F115" i="70" l="1"/>
  <c r="F22" i="70" s="1"/>
  <c r="F206" i="70"/>
  <c r="F207" i="70"/>
  <c r="F188" i="70"/>
  <c r="F189" i="70"/>
  <c r="F190" i="70"/>
  <c r="F191" i="70"/>
  <c r="F192" i="70"/>
  <c r="F193" i="70"/>
  <c r="F248" i="70" l="1"/>
  <c r="F266" i="70" l="1"/>
  <c r="F278" i="70"/>
  <c r="F276" i="70"/>
  <c r="F274" i="70"/>
  <c r="F272" i="70"/>
  <c r="F270" i="70"/>
  <c r="F268" i="70"/>
  <c r="F264" i="70"/>
  <c r="F260" i="70"/>
  <c r="F258" i="70"/>
  <c r="F256" i="70"/>
  <c r="F254" i="70"/>
  <c r="F252" i="70"/>
  <c r="F250" i="70"/>
  <c r="F246" i="70"/>
  <c r="F244" i="70"/>
  <c r="F242" i="70"/>
  <c r="F240" i="70"/>
  <c r="F238" i="70"/>
  <c r="F236" i="70"/>
  <c r="F234" i="70"/>
  <c r="F233" i="70"/>
  <c r="F230" i="70"/>
  <c r="F229" i="70"/>
  <c r="F226" i="70"/>
  <c r="F297" i="70"/>
  <c r="F179" i="70"/>
  <c r="F219" i="70"/>
  <c r="F217" i="70"/>
  <c r="F215" i="70"/>
  <c r="F213" i="70"/>
  <c r="F211" i="70"/>
  <c r="F209" i="70"/>
  <c r="F205" i="70"/>
  <c r="F201" i="70"/>
  <c r="F199" i="70"/>
  <c r="F197" i="70"/>
  <c r="F195" i="70"/>
  <c r="F187" i="70"/>
  <c r="F185" i="70"/>
  <c r="F183" i="70"/>
  <c r="F181" i="70"/>
  <c r="F177" i="70"/>
  <c r="F175" i="70"/>
  <c r="F174" i="70"/>
  <c r="F171" i="70"/>
  <c r="F170" i="70"/>
  <c r="F167" i="70"/>
  <c r="F280" i="70" l="1"/>
  <c r="F317" i="70"/>
  <c r="F313" i="70"/>
  <c r="F311" i="70"/>
  <c r="F382" i="70" l="1"/>
  <c r="F380" i="70"/>
  <c r="F378" i="70"/>
  <c r="F364" i="70"/>
  <c r="F362" i="70"/>
  <c r="F360" i="70"/>
  <c r="F358" i="70"/>
  <c r="F356" i="70"/>
  <c r="F354" i="70"/>
  <c r="F352" i="70"/>
  <c r="F350" i="70"/>
  <c r="F349" i="70"/>
  <c r="F346" i="70"/>
  <c r="F345" i="70"/>
  <c r="F342" i="70"/>
  <c r="F335" i="70" l="1"/>
  <c r="F333" i="70"/>
  <c r="F331" i="70"/>
  <c r="F329" i="70"/>
  <c r="F327" i="70"/>
  <c r="F325" i="70"/>
  <c r="F323" i="70"/>
  <c r="F319" i="70"/>
  <c r="F315" i="70"/>
  <c r="F309" i="70"/>
  <c r="F307" i="70"/>
  <c r="F305" i="70"/>
  <c r="F303" i="70"/>
  <c r="F301" i="70"/>
  <c r="F299" i="70"/>
  <c r="F295" i="70"/>
  <c r="F293" i="70"/>
  <c r="F292" i="70"/>
  <c r="F289" i="70"/>
  <c r="F288" i="70"/>
  <c r="F285" i="70"/>
  <c r="F337" i="70" l="1"/>
  <c r="F24" i="70" s="1"/>
  <c r="F386" i="70"/>
  <c r="F384" i="70"/>
  <c r="F388" i="70" s="1"/>
  <c r="F25" i="70" s="1"/>
  <c r="F221" i="70" l="1"/>
  <c r="F23" i="70" s="1"/>
  <c r="F26" i="70" s="1"/>
  <c r="F29" i="56" s="1"/>
  <c r="F31" i="56" l="1"/>
</calcChain>
</file>

<file path=xl/sharedStrings.xml><?xml version="1.0" encoding="utf-8"?>
<sst xmlns="http://purl.oclc.org/ooxml/spreadsheetml/main" count="676" uniqueCount="386">
  <si>
    <t>Opis</t>
  </si>
  <si>
    <t>REKAPITULACIJA STROŠKOV</t>
  </si>
  <si>
    <t xml:space="preserve">                   </t>
  </si>
  <si>
    <t>NUKLEARNA ELEKTRARNA KRŠKO, D.O.O.</t>
  </si>
  <si>
    <t>m2</t>
  </si>
  <si>
    <t>m3</t>
  </si>
  <si>
    <t>kos</t>
  </si>
  <si>
    <t>kg</t>
  </si>
  <si>
    <t>Obračun se izvede po dejanskih količinah.</t>
  </si>
  <si>
    <t>m</t>
  </si>
  <si>
    <t>Vsa pripravljalna, spremna in zaključna dela, potrebni montažni in tesnilni material ter podkonstrukcije so del posameznih postavk.</t>
  </si>
  <si>
    <t>Tehnični opisi, risbe in detajli so del vsebine postavk gradbeno obrtniških del.</t>
  </si>
  <si>
    <t>Vsi delovni in fasadni odri, ki niso posebej navedeni v popisu, morajo biti upoštevani v enotnih cenah navedenih postavk.</t>
  </si>
  <si>
    <t>V enotnih cenah mora biti upoštevano tudi sledeče:</t>
  </si>
  <si>
    <t>Uvod</t>
  </si>
  <si>
    <t>Za vse jeklene konstrukcije in podkonstrukcije delavniško dokumentacijo izdela izvajalec, strošek izdelave delavniške dokumentacije upošteva v ponujenih cenah in se ne obračuna posebej.</t>
  </si>
  <si>
    <t>~ izvedba preizkusnega obratovanja in delovanja sistemov,</t>
  </si>
  <si>
    <t>Vsako opisano delo vsebuje osnovni in pomožni material, prevoz materiala in orodja na objekt, notranje transporte, vse delo, zaključno čiščenje in odstranitev odpadkov po dovršenem delu.</t>
  </si>
  <si>
    <t>Pri izdelavi ponudbe je potrebno upoštevati vsa določila iz uvodnega poglavja in ostalih sestavin projektne dokumentacije.</t>
  </si>
  <si>
    <t>a.</t>
  </si>
  <si>
    <t>b.</t>
  </si>
  <si>
    <t xml:space="preserve">Kompletna izvedba lepljenja kontaktnih površin stikov med talno ploščo in obodnimi stenami. </t>
  </si>
  <si>
    <t>Kompletna izvedba premaza stikov pri temeljih med talno ploščo in notranjimi stenami ter med stenami in krovno ploščo za izboljšanje sprijemanja stikov stari - novi beton.</t>
  </si>
  <si>
    <t>Za vse vgrajene materiale in proizvode mora izvajalec v enotnih cenah upoštevati vse s standardi predvidene preiskave za dokazovanje ustreznosti in predložitev s standardi predvidenih certifikatov in izjav o lastnostih.</t>
  </si>
  <si>
    <t>Odriv humusa v debelini cca 10 do 15 cm  z nakladanjem na prevozno sredstvo in odvozom na gradbiščno deponijo za kasnejšo uporabo oz. razgrinjanje humusa na področju NEK-a.</t>
  </si>
  <si>
    <t xml:space="preserve">GRADBENA OBRTNIŠKA DELA </t>
  </si>
  <si>
    <t>UVOD</t>
  </si>
  <si>
    <t>2.</t>
  </si>
  <si>
    <t>2.1.</t>
  </si>
  <si>
    <t>2.2.</t>
  </si>
  <si>
    <t>2.3.</t>
  </si>
  <si>
    <t>2.4.</t>
  </si>
  <si>
    <t>2.5.</t>
  </si>
  <si>
    <t>2.6.</t>
  </si>
  <si>
    <t>Poz.</t>
  </si>
  <si>
    <t>Razna gradbena nepredvidena dela in pomoč pri obrtniških in instalacijskih delih, ki se obračunajo po dejansko porabljenem času in materialu.
~ PK delavec.</t>
  </si>
  <si>
    <t>Razna gradbena nepredvidena dela in pomoč pri obrtniških in instalacijskih delih, ki se obračunajo po dejansko porabljenem času in materialu.
~ KV delavec.</t>
  </si>
  <si>
    <t>Izvajalec je dolžan izvesti vsa pripravljalna dela, organizacijo gradbišča in zagotoviti ustrezno varnost in zaščito gradbišča, kar upošteva v ceni!</t>
  </si>
  <si>
    <t>~ strojni izkop: ocena ca 95%</t>
  </si>
  <si>
    <t>~ ročni izkop: ocena ca 5%</t>
  </si>
  <si>
    <t>V določenih postavkah popisa so navedeni proizvajalci in/ali tipi posameznih sistemov, materialov ter opreme, s čimer so natančno opredeljene zahtevane tehnične lastnosti. Ponudnik lahko ponudi nadomesten sistem, material ali opremo drugega proizvajalca in tipa, pri čemer morajo biti tehnične lastnosti ponujenega sistema, materiala ali opreme enakovredne oziroma boljše od tistih v popisu, kar mora dokazati z ustrezno dokumentacijo.
Vse morebitne posledice zaradi spremembe sistemov, materialov ali opreme, vključno z morebitnimi spremembami oz. dopolnitvami dokumentacije za izvedbo, stroškovno in časovno bremenijo ponudnika.</t>
  </si>
  <si>
    <t>Pri izdelavi kovinskih elementov in konstrukcij so pri vseh posameznih postavkah upoštevana tako nabava kot montaža, vsa pripravljalna, spremna in zaključna dela ter vsa morebitna dodatna podkonstrukcija in potrebni montažni material. Vsi zunanji elementi in konstrukcije, ki so lahko izpostavljeni atmosferskim in ostalim korozijskim vplivom, morajo biti ustrezno zaščiteni.</t>
  </si>
  <si>
    <t>~ koordinacija del z ostalimi izvajalci in naročnikom pri organizaciji gradbišča in časovnem načrtu del, potrjenega s strani vseh udeležencev gradnje,</t>
  </si>
  <si>
    <t>~ ADP-1.1.033: Varstvo in zdravje pri delu v NEK,</t>
  </si>
  <si>
    <t>~ ADP-1.14.221: Varstvena pravila in ukrepi pri delu pred nevarnostjo električnega toka,</t>
  </si>
  <si>
    <t>~ ADP-1.1.122: Izdaja delovnega naloga,</t>
  </si>
  <si>
    <t>~ ADP-1.1.125: Izvedba delovnega naloga,</t>
  </si>
  <si>
    <t>~ ADP-1.1.12: Zaključitev delovnega naloga,</t>
  </si>
  <si>
    <t>~ ADP-1.3.004: Osamitev opreme in naprav,</t>
  </si>
  <si>
    <t>~ ADP-1.1.051: Vstop, izstop in gibanje v tehnološkem delu NEK,</t>
  </si>
  <si>
    <t>~ ADP-1.1.105: Priročna skladišča in kontrolirano odložena oprema v tehnološkem delu NEK,</t>
  </si>
  <si>
    <t>~ ADP-1.8.003: Vstop delavcev Nuklearne elektrarne Krsko,</t>
  </si>
  <si>
    <t>~ ADP-1.7.005: Iznos opreme, orodja in ostalih materialov iz kontroliranega območja NE Krško,</t>
  </si>
  <si>
    <t>~ ADP-1.4.814: Identifikacija in specifikacija sistemov zaščite,</t>
  </si>
  <si>
    <t>~ ADP-1.4.810: Načrtovanje, priprava in izvedba vzdrževanja premazov v NE Krško,</t>
  </si>
  <si>
    <t>~ ESP-2.605: Design Analyses and Calculations,</t>
  </si>
  <si>
    <t>~ ESP-2.615: Material equivalency/substitution,</t>
  </si>
  <si>
    <t>~ ESP-2.619: Preparation of installation packages,</t>
  </si>
  <si>
    <t>~ ESP-2.924: Pregled opreme pred vstopom v tehnološki del NEK ,</t>
  </si>
  <si>
    <t>~ SP-A332: Painting exterior and interior surfaces of secondary plant and equipment or  alternatively,</t>
  </si>
  <si>
    <t>~ SP-A328: Fire rated doors,</t>
  </si>
  <si>
    <t>~ GMC-4.001: Tesnitev odprtin s silikonsko peno,</t>
  </si>
  <si>
    <t>~ GMC-4.003: Čiščenje proizvodnih objektov - radiološko nekontrolirano območje,</t>
  </si>
  <si>
    <t>~ GMC- 4.004: Gradbeni odri,</t>
  </si>
  <si>
    <t>~ GMC- 4.006: Izvajanje, popravilo in nadzor zaščitnih premazov,</t>
  </si>
  <si>
    <t>~ NEK - Manufacture and Erection Inspection and Test Plan, Concrete,</t>
  </si>
  <si>
    <t>~ NEK - Manufacture and Erection Inspection and Test Plan, Steel Structural Elements and Structures,</t>
  </si>
  <si>
    <t>~ NEK-SP-J100: Reinforced concrete including formwork,</t>
  </si>
  <si>
    <t>~ NEK-SP-J101: Placement of reinforcement steel,</t>
  </si>
  <si>
    <t>~ NEK-SP-J300: Fabrication and delivery of reinforcing steel,</t>
  </si>
  <si>
    <t>~ NEK-SP-J302: Embedments and anchor bolts,</t>
  </si>
  <si>
    <t>~ NEK-SP-J305: Grout,</t>
  </si>
  <si>
    <t>GRADBENO OBRTNIŠKA DELA</t>
  </si>
  <si>
    <t>~ strojni izkop: ocena cca 90%</t>
  </si>
  <si>
    <t>~ ročni izkop: ocena cca 10%</t>
  </si>
  <si>
    <t>Nakladanje in odvoz odvečnega izkopanega materiala z vsemi deli  in stroški na stalni deponiji. Obračun po količinah v raščenem stanju, prevoz na razdalji do 20 km.</t>
  </si>
  <si>
    <t>Eventuelna navedba opreme v posameznih postavkah popisa vključuje tudi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lastnostih oz. potrdila.</t>
  </si>
  <si>
    <t>V opaže armirano betonskih elementov je potrebno vgraditi vse instalacijske razvode in izdelati prehode razvidne iz načrtov instalacij, kar je potrebno upoštevati v enotnih cenah postavk.</t>
  </si>
  <si>
    <t>~ sodelovanje pri gradbenem in projektantskem nadzoru ter tehničnem pregledu, priprava primopredajne dokumentacije v dveh izvodih, v registratorjih, ki mora vsebovati vso potrebno dokumentacijo, kot to zahteva veljavna zakonodaja s področja graditve in postopki NEK-a (izjave, dokazilo o zanesljivosti objekta, certifikate in ateste za vgrajene materiale in opremo, zapisnike preizkusov in meritev, navodila za uporabo in vzdrževanje, ...)</t>
  </si>
  <si>
    <t>Unit</t>
  </si>
  <si>
    <t>Quantity</t>
  </si>
  <si>
    <t>Price</t>
  </si>
  <si>
    <t>Total</t>
  </si>
  <si>
    <t>hrs</t>
  </si>
  <si>
    <t>Opomba: Cene so brez DDV</t>
  </si>
  <si>
    <t>~ NEK-SP-J104: Erection of miscellaneous steel,</t>
  </si>
  <si>
    <t>~ NEK-SP-J303: Miscellaneous steel,</t>
  </si>
  <si>
    <t>Izkop jarkov (globine cca 1,00 m), za prestavitev meteorne kanalizacije v zemljini III.ktg, z nakladanjem na prevozno sredstvo in odvoozom na gradbiščno deponijo za kasnejšo uporabo.</t>
  </si>
  <si>
    <t xml:space="preserve">Predizmere so narejene po določilih GNG NORM in Kalkulacij gradbenih del (Milan Pajk) </t>
  </si>
  <si>
    <t>Specifikacije in zahteve navedene v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</si>
  <si>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 sprotno beleženje vseh sprememb nastalih med izvedbo z vrisovanjem v dokumentacijo v skladu s postopki NEK, vključno z izdelavo tekstualnega opisa sprememb,
~ obveščanje pooblaščenega inženirja o spremembah, vključno s pridobitvijo njegovega soglasja nanje,</t>
  </si>
  <si>
    <t>Poleg zahtev veljavnih standardov in predpisov s področja graditve je v enotnih cenah potrebno upoštevati tudi posebne zahteve investitorja in naročnika iz najmanj naslednjih postopkov in specifikacij (ostale zahteve investitorja in naročnika so navedene v splošnih razpisnih pogojih):</t>
  </si>
  <si>
    <t>Za vse vidne elemente je potrebna predhodna uskladitev obdelav, barv in materialov z naročnikom, investitorjem in projektantom.</t>
  </si>
  <si>
    <t>INVESTITOR:</t>
  </si>
  <si>
    <t>PROJEKT:</t>
  </si>
  <si>
    <t>NAROČNIK:</t>
  </si>
  <si>
    <t>VRSTA DEL:</t>
  </si>
  <si>
    <t>Vsa dela morajo biti izvedena kvalitetno, iz materialov z zahtevanimi lastnostmi in zahtevanimi certifikati ter izjavami o lastnostih.</t>
  </si>
  <si>
    <t>Na morebitna neskladja v dokumentaciji je potrebno predhodno opozoriti naročnika del, ta pa jih uskladi s projektantom.</t>
  </si>
  <si>
    <t xml:space="preserve">Zamenjavo, uporabo in končni izbor nadomestnih sistemov, materialov, proizvodov in opreme mora obvezno pisno potrditi odgovorni predstavnik naročnika in pooblaščeni inženir. </t>
  </si>
  <si>
    <t>Dodatna in nepredvidena dela, ki niso zajeta v popisu, se izvajajo po predhodnem dogovoru z nadzornim organom in naročnikom ter se obračunajo po dejanskih količinah, po predhodni odobritvi enotne cene s strani naročnika.
Pri izdelavi ponudbe je potrebno preučiti projektno dokumentacijo in upoštevati kompletnost posamezne pozicije.
Vsako prekoračitev količin na posamezni postavki mora pred izvajanjem del odobriti nadzorni organ in po potrebi pooblaščeni inženir.</t>
  </si>
  <si>
    <t>Dimenzije obrtniških izdelkov in količine je potrebno pred naročanjem preveriti na objektu, kar mora biti upoštevano v enotni ceni. 
Izvajalec je dolžan pred izdelavo predložiti pooblaščenemu inženirju v potrditev ustrezne delavniške risbe in detajle.
Če je tako zahtevano pri posameznih postavkah v popisu, mora biti v enotni ceni vključena tudi izdelava in dobava vzorcev predpisanih dimenzij.</t>
  </si>
  <si>
    <t>~ koordinacija del z ostalimi izvajalci, naročnikom in investitorjem, izdelava načrta montaže z medsebojno uskladitvijo vseh izvajalcev del in potrjenega s strani vseh udeležencev gradnje, izdelava montažnih skic in detajlov za izvedbo v dogovoru z vodjem del in naročnikom,</t>
  </si>
  <si>
    <t>Splošna opomba za vse betonske konstrukcije:
~ vsi vgrajeni betoni morajo izpolnjevati zahteve SIST EN 206, SIST 1026  in SIST EN 1992-1-1 ter biti vgrajeni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ustrezne letve;
~ za vse vidne površine brez posebnih arhitekturnih oz. drugih zahtev in za nevidne površine veljajo zahteve za obdelavo površin po SIST EN 13670 in nacionalnem dodatku, kar je potrebno upoštevati pri izbiri opažev:
- vidne površine:
• opažene površine osnovna/VB2
• neopažene površine osnovna
- nevidne površine:
• opažene: enostavna/VB0
• neopažene: enostavna
~ debelina krovnega sloja se kontrolira z merjenjem.</t>
  </si>
  <si>
    <t>Polaganje PVC opozorilnega traka v zasip nad cevjo. Trak dobavi na gradbišče dobavitelj opreme.
~trak je oranžne barve z napisom "Pozor NN kabel"</t>
  </si>
  <si>
    <t>Dobava in polaganje valjanca FeZn 25/4 mm na sredino nad obbetonirano kabelsko kanalizacijo.</t>
  </si>
  <si>
    <t>Polaganje valjanca FeZn 25x4 mm skupaj z križnimi sponkami v zasip (zajeto pri zemeljskih delih ), 20 cm nad temenom cevi. Valjanec dobavi na gradbišče dobavitelj opreme.</t>
  </si>
  <si>
    <t>Polaganje PVC opozorilnega traka v zasip (zajeto pri zemeljskih delih) 30 cm nad valjancem. Trak dobavi na gradbišče dobavitelj opreme.
~trak je oranžne barve z napisom "Pozor NN kabel"</t>
  </si>
  <si>
    <t>YARD</t>
  </si>
  <si>
    <t>SKUPAJ YARD</t>
  </si>
  <si>
    <t>Izkop za izvedbo točkovnih temeljev v zemljini III. ktg, z nakladanjem na prevozno sredstvo in odvozom na gradbiščno deponijo za kasnejšo uporabo.</t>
  </si>
  <si>
    <t>Zasip po izvedenih temeljih z izkopanim materialom pripeljanim z začasne deponije, komplet z raztiranjem in planiranjem ter utrjevanjem po slojih do predpisane utrditve.</t>
  </si>
  <si>
    <t>Zasip jarkov z izkopanim materialom pripeljanim z začasne deponije, komplet z raztiranjem in planiranjem ter utrjevanjem po slojih do predpisane utrditve.</t>
  </si>
  <si>
    <t>STEBRI ZA KAMERE VIŠINE  6,00 M</t>
  </si>
  <si>
    <t>SKUPAJ STEBRI ZA KAMERE VIŠINE  6,00 M</t>
  </si>
  <si>
    <t>SKUPAJ STEBRI ZA KAMERE VIŠINE  12,00 M</t>
  </si>
  <si>
    <t>STEBRI ZA KAMERE VIŠINE  12,00 M</t>
  </si>
  <si>
    <t>STEBRI ZA KAMERE VIŠINE 6,00 M</t>
  </si>
  <si>
    <t>ZUNANJA RAZSVETLJAVA - GRADBENA DELA</t>
  </si>
  <si>
    <t>Dobava in polaganje PEHD cevi 1xØ 50 v pesek 0-4 mm ali mivko (zajeto pri zemeljskih delih), komplet s spojkami, pokrovi, tesnenjem…</t>
  </si>
  <si>
    <t>SKUPAJ ZUNANJA RAZSVETLJAVA - GRADBENA DELA</t>
  </si>
  <si>
    <t>ARC</t>
  </si>
  <si>
    <t>Opaž roba podložnega betona, opaženje, razopaženje in čiščenje opaža:
~ opaž višine 10 cm</t>
  </si>
  <si>
    <t>Opaž pete temelja z opaženjem, razopaženjem in čiščenjem opaža:
- za nevidne konstrukcije</t>
  </si>
  <si>
    <t xml:space="preserve">Opaž temeljnih nastavkov z opaženjem, razopaženjem in čiščenjem:
~temelji pravokotne oblike - temeljni nastavki
~delno vidna betonska površina
~upoštevati trikotne letvice na prostih vidnih robovih </t>
  </si>
  <si>
    <t>Dobava in polaganje vrvi 4/0 MCM Cu na sredino nasutja nad kabelsko kanalizacijo.</t>
  </si>
  <si>
    <t>Dobava in položitev zaščitnih pregibnih cevi za elektro instalacije  po standardu SIST EN 61386-1 iz kompozitnega PE materiala fi 50 mm, znotraj gladke - zunaj rebraste, na peščeno posteljico debeline 10 cm in obsuto s peskom 30 cm nad temenom, kompletno z distančniki, spajanjemi, pokrovi, tesnjenjem in vsemi dodatnimi deli; položitev cevi mora pred zasutjem prevzeti izvajalec elektro montažnih del.  Za spajanje in tesnenje se uporabi originalne elemente izbranega proizvajalca.  
~ PE 2xfi 50 (v ceni se upošteva dve cevi na tekoči meter)</t>
  </si>
  <si>
    <t>STEBRI ZA TERMOVIZIJSKE KAMERE VIŠINE 15 m</t>
  </si>
  <si>
    <t>Izkop jarkov (globine cca 1,00 m), za kabelsko kanalizacije v zemljini III. ktg, z nakladanjem na prevozno sredstvo in odvozom na gradbiščno deponijo za kasnejšo uporabo.</t>
  </si>
  <si>
    <t>V popisu so upoštevane količine za 5 stebrov!</t>
  </si>
  <si>
    <t>SKUPAJ STEBRI ZA TERMOVIZIJSKE KAMERE VIŠINE 15 M</t>
  </si>
  <si>
    <t>V popisu so upoštevane količine za 1 steber!</t>
  </si>
  <si>
    <r>
      <t xml:space="preserve">Dobava in vgrajevanje betona v armirane konstrukcije preseka nad 0,20 do 0,30 m3/m2-m; z vsemi pomožnimi deli in prenosi do mesta vgraditve: 
~ beton C30/37 XC4/XF3/XD1 Cl0,2 Dmax=16 mm, </t>
    </r>
    <r>
      <rPr>
        <b/>
        <sz val="10"/>
        <rFont val="Arial"/>
        <family val="2"/>
        <charset val="238"/>
      </rPr>
      <t>temeljna plošča debeline 20 cm</t>
    </r>
    <r>
      <rPr>
        <sz val="10"/>
        <rFont val="Arial"/>
        <family val="2"/>
        <charset val="238"/>
      </rPr>
      <t xml:space="preserve">
~ neviden beton
~ obdelava površin VB0 (osnovni)</t>
    </r>
  </si>
  <si>
    <r>
      <t xml:space="preserve">Dobava in vgrajevanje betona v armirane konstrukcije preseka nad 0,20 do 0,30 m3/m2-m; z vsemi pomožnimi deli in prenosi do mesta vgraditve: </t>
    </r>
    <r>
      <rPr>
        <b/>
        <sz val="10"/>
        <rFont val="Arial"/>
        <family val="2"/>
        <charset val="238"/>
      </rPr>
      <t xml:space="preserve"> 
</t>
    </r>
    <r>
      <rPr>
        <sz val="10"/>
        <rFont val="Arial"/>
        <family val="2"/>
        <charset val="238"/>
      </rPr>
      <t xml:space="preserve">~ beton C30/37 XC4/XF3/XD1 Cl0,2 Dmax=16 mm, </t>
    </r>
    <r>
      <rPr>
        <b/>
        <sz val="10"/>
        <rFont val="Arial"/>
        <family val="2"/>
        <charset val="238"/>
      </rPr>
      <t>stene debeline 30 cm.</t>
    </r>
    <r>
      <rPr>
        <sz val="10"/>
        <rFont val="Arial"/>
        <family val="2"/>
        <charset val="238"/>
      </rPr>
      <t xml:space="preserve">
~ delno viden beton
</t>
    </r>
  </si>
  <si>
    <r>
      <t>Dobava in vgrajevanje betona v armirane konstrukcije preseka od 0,08 do 0,12 m3/m2-m; z vsemi pomožnimi deli in prenosi do mesta vgraditve:</t>
    </r>
    <r>
      <rPr>
        <b/>
        <sz val="10"/>
        <rFont val="Arial"/>
        <family val="2"/>
        <charset val="238"/>
      </rPr>
      <t xml:space="preserve"> </t>
    </r>
    <r>
      <rPr>
        <sz val="10"/>
        <rFont val="Arial"/>
        <family val="2"/>
        <charset val="238"/>
      </rPr>
      <t xml:space="preserve">
~ beton C30/37 XC4/XF3/XD1 Cl0,2 Dmax=16 mm, </t>
    </r>
    <r>
      <rPr>
        <b/>
        <sz val="10"/>
        <rFont val="Arial"/>
        <family val="2"/>
        <charset val="238"/>
      </rPr>
      <t xml:space="preserve">krovna plošča debeline 12 cm
</t>
    </r>
    <r>
      <rPr>
        <sz val="10"/>
        <rFont val="Arial"/>
        <family val="2"/>
        <charset val="238"/>
      </rPr>
      <t xml:space="preserve">~ v naklonu 3%
~ delno vidni beton
</t>
    </r>
  </si>
  <si>
    <t>Kompletno rušenje/odstranitev obstoječe strehe skupaj z obrobami ter z vsemi potrebnimi deli in odvozom na trajno deponijo ter  plačilom takse, v naslednji sestavi:
~ALU pločevina v trakovih, dvojni zgib, deb. 0,06 cm
~strešna lepenka, deb. 0,13 cm</t>
  </si>
  <si>
    <t>Opaž robov temeljne plošče deb. 20 cm, skupaj z opaženjem, razopaženjem in čiščenjem.
~ višina 20 cm - nevidna betonska površina</t>
  </si>
  <si>
    <t>Opaž sten debeline 30 cm, višine do 1,00 m, skupaj z opaženjem, razopaženjem in čiščenjem:
~ dvostranski opaž
~ zunaj je nevidna, znotraj je vidna betonska površina</t>
  </si>
  <si>
    <t>Opaž sten debeline 12 cm, višine do 3,00 m, skupaj z opaženjem, razopaženjem in čiščenjem:
~ dvostranski opaž - vidna betonska površina
~ na proste robove se vgradi trikotne letvice</t>
  </si>
  <si>
    <t>Opaž roba krovne  plošče deb. 12 cm,  skupaj z opaženjem, razopaženjem in čiščenjem:
~ vidni beton</t>
  </si>
  <si>
    <t>Opaž plošče z odprtinami, debeline cca 20 in 27 cm, višina podpiranja do 1,00 m, skupaj z opaženjem, razopaženjem in čiščenjem:
~ vidni beton</t>
  </si>
  <si>
    <t>Opaž roba  plošče, debeline cca 20 in 27 cm in škatle za odprtine, skupaj z opaženjem, razopaženjem in čiščenjem:
~ vidni beton</t>
  </si>
  <si>
    <t>Dobava in izdelava lesenega dela strehe nad betonsko ploščo v naklonu, skupaj z vsem pritrdilnim in veznim materialom ter ostalimi deli, v naslednji sestavi:
~ letve dim. 4,5x2,5 cm
~OSB plošče deb. 1,8 cm</t>
  </si>
  <si>
    <t>Dobava in izdelava strehe nad OSB ploščami, skupaj z vsem pritrdilnim in veznim materialom ter ostalimi deli, v naslednji sestavi:
~strešna lepenka, deb. 0,13 cm
~ALU pločevina v trakovih, dvojni zgib, deb. 0,06 cm</t>
  </si>
  <si>
    <t>RAZŠIRITEV TEMELJA R006 ZA ELEKTRO OMARE</t>
  </si>
  <si>
    <t>SKUPAJ RAZŠIRITEV TEMELJA R006 ZA ELEKTRO OMARE</t>
  </si>
  <si>
    <t>Dobava in vgraditev nabrekajočega tesnilnega traka (kot npr. Sika Swell P ali enakovredno) na delovnih stikih (vgradnja v sredino prereza) med talno ploščo in stenami.</t>
  </si>
  <si>
    <r>
      <t>Dobava in vgrajevanje betona v armirane konstrukcije preseka od 0,20 do 0,30 m3/m2-m; z vsemi pomožnimi deli in prenosi do mesta vgraditve:</t>
    </r>
    <r>
      <rPr>
        <b/>
        <sz val="10"/>
        <rFont val="Arial"/>
        <family val="2"/>
        <charset val="238"/>
      </rPr>
      <t xml:space="preserve"> </t>
    </r>
    <r>
      <rPr>
        <sz val="10"/>
        <rFont val="Arial"/>
        <family val="2"/>
        <charset val="238"/>
      </rPr>
      <t xml:space="preserve">
~ beton C30/37 XC4/XF3/XD1 Cl0,2 Dmax=16 mm, </t>
    </r>
    <r>
      <rPr>
        <b/>
        <sz val="10"/>
        <rFont val="Arial"/>
        <family val="2"/>
        <charset val="238"/>
      </rPr>
      <t>plošča z odprtinami, debeline  cca 20 in 27 cm</t>
    </r>
    <r>
      <rPr>
        <sz val="10"/>
        <rFont val="Arial"/>
        <family val="2"/>
        <charset val="238"/>
      </rPr>
      <t xml:space="preserve">
~ vidni beton
</t>
    </r>
  </si>
  <si>
    <r>
      <t xml:space="preserve">Dobava in vgrajevanje betona v armirane konstrukcije preseka nad 0,08 do 0,12 m3/m2-m; z vsemi pomožnimi deli in prenosi do mesta vgraditve: </t>
    </r>
    <r>
      <rPr>
        <b/>
        <sz val="10"/>
        <rFont val="Arial"/>
        <family val="2"/>
        <charset val="238"/>
      </rPr>
      <t xml:space="preserve"> 
</t>
    </r>
    <r>
      <rPr>
        <sz val="10"/>
        <rFont val="Arial"/>
        <family val="2"/>
        <charset val="238"/>
      </rPr>
      <t xml:space="preserve">~ beton C30/37 XC4/XF3/XD1 Cl0,2 Dmax=16 mm, </t>
    </r>
    <r>
      <rPr>
        <b/>
        <sz val="10"/>
        <rFont val="Arial"/>
        <family val="2"/>
        <charset val="238"/>
      </rPr>
      <t>stene debeline 12 cm.</t>
    </r>
    <r>
      <rPr>
        <sz val="10"/>
        <rFont val="Arial"/>
        <family val="2"/>
        <charset val="238"/>
      </rPr>
      <t xml:space="preserve">
~ viden beton
</t>
    </r>
  </si>
  <si>
    <t>Dobava, strojna izdelava in ročna montaža srednje zahtevne armature iz betonskega jekla B500B po SIST EN 1992-1-1 IN SIST EN 10080:
~ različni premeri (vsi);
~ krivljenje po detajlih na risbah armature.
Količina je ocenjena - obračun po dejanskih količinah.</t>
  </si>
  <si>
    <t>Enota</t>
  </si>
  <si>
    <t>Količina</t>
  </si>
  <si>
    <t>Cena</t>
  </si>
  <si>
    <t>Vrednost</t>
  </si>
  <si>
    <t>Pri izdelavi ponudbe upoštevati tudi določila iz poglavja 0.Uvod</t>
  </si>
  <si>
    <r>
      <t xml:space="preserve">Dobava in vgrajevanje betona v nearmirane konstrukcije preseka 0.08-0.12 m3/m2/m;
~ </t>
    </r>
    <r>
      <rPr>
        <b/>
        <sz val="10"/>
        <rFont val="Arial"/>
        <family val="2"/>
        <charset val="238"/>
      </rPr>
      <t xml:space="preserve">podložni beton </t>
    </r>
    <r>
      <rPr>
        <sz val="10"/>
        <rFont val="Arial"/>
        <family val="2"/>
        <charset val="238"/>
      </rPr>
      <t>C12/15 X0 skupaj z opažanjem robov
~ debelina 10 cm
~ nevidni beton</t>
    </r>
  </si>
  <si>
    <t>Dobava, razgrinjanje, planiranje in utrjevanje kamnolomskega tamponskega materiala granulacije 0/63 mm, debeline 30 cm pod temelji. Utrjevanje zasipa  s sprotnim komprimiranjem v plasteh do 20 cm, ter vsemi potrebnimi deli.
~ utrjevanje do togosti Evd≥ 40 MPa</t>
  </si>
  <si>
    <t>Kompletna izvedba tesnenja prehodov po montaži kabelskih zaščitnih cevi skozi stene kabelskih jaškov, debeline 30 cm, na sledeči način:
~ vmesni prostor med cevmi in betonsko steno jaška zatesniti z ekspanzijsko (nabrekajočo) cementno malto.
Tesnenje med kabli in zaščitnimi kabelskimi cevmi ni predmet tega popisa.</t>
  </si>
  <si>
    <t>Kompletna dobava in izdelava strešnih obrob iz ALU pločevine v trakovih, dvojni zgib, deb. 0,06 cm, razvite širine cca 30 cm, skupaj z vsem pritrdilnim in veznim materialom ter ostalimi potrebnimi deli.</t>
  </si>
  <si>
    <t>Kompletna izvedba vrtanja prebojev ustreznih dimenzij v obstoječe AB stene za prehod zaščitnih cevi DN 110 mm, debelina AB stene je cca 30 cm, skupaj z zaščito ter vsemi potrebnimi deli in odvozom na trajno deponijo ter  plačilom takse.</t>
  </si>
  <si>
    <t xml:space="preserve">Opaž temeljev svetilk z opaženjem, razopaženjem in čiščenjem:
~temelji pravokotne oblike
~delno vidna betonska površina
~upoštevati trikotne letvice na prostih vidnih robovih </t>
  </si>
  <si>
    <t>Izkop jarkov (globine cca 1,00 m), za kabelsko kanalizacijo v zemljini III. ktg, z nakladanjem na prevozno sredstvo in odvozom na gradbiščno deponijo za kasnejšo uporabo.</t>
  </si>
  <si>
    <t>Planiranje in utrjevanje dna izkopa temeljev in jarka do točnosti +- 3 cm.</t>
  </si>
  <si>
    <t>Opaž krovne  plošče deb. 12 cm, višina podpiranja do 2,00 m, skupaj z opaženjem, razopaženjem in čiščenjem:
~ vidni beton
~ vgradi se letvico 5x1,5 cm za odkapni rob, dolžine cca 1,00 m
~ na proste robove se vgradi trikotne letvice</t>
  </si>
  <si>
    <t>Vgradnja šablon s sidri v temeljnih nastavkih, točno po projektiranih položajih, kompletno z vsemi pomožnimi deli in materialom za vgradnjo: 
~ šablona s sidri
~ dobava je upoštevana v postavki jeklene konstrukcije</t>
  </si>
  <si>
    <t>Zagladitev sveže zgornje vidne betonske površine temelja, v padcih po projektu: posipanje z mešanico mivke in cementa ter fina zagladitev.</t>
  </si>
  <si>
    <t>V popisu so upoštevane količine za 1 svetilko!</t>
  </si>
  <si>
    <r>
      <t xml:space="preserve">Izdelava, dobava in montaža jeklene </t>
    </r>
    <r>
      <rPr>
        <b/>
        <sz val="10"/>
        <rFont val="Arial"/>
        <family val="2"/>
        <charset val="238"/>
      </rPr>
      <t>cinkane konstrukcije novega jeklenega stebra višine 12 m.</t>
    </r>
    <r>
      <rPr>
        <sz val="10"/>
        <rFont val="Arial"/>
        <family val="2"/>
        <charset val="238"/>
      </rPr>
      <t xml:space="preserve"> V ceni upoštevati kompletno izvedbo z veznim, spojnim materialom in varjenjem ter sidranjem v AB konstrukcije (vgrajena sidra). V ceni upoštevati tudi izdelavo tipskih inšpekcijskih vratc za napeljavo kablov po stebru – 3 kom. Vsi kovinski deli so protikorozijsko zaščiteni z vročim cinkanjem skladno s SIST EN ISO 14713. Pri debelini protikorozijske zaščite je potrebno upoštevati stopnjo obstojnosti VH in kategorija okolja C5. Kvaliteta jekla S355 J2 skladno s SIST EN 1993-1-1.</t>
    </r>
  </si>
  <si>
    <r>
      <t xml:space="preserve">Izdelava, dobava in montaža jeklene </t>
    </r>
    <r>
      <rPr>
        <b/>
        <sz val="10"/>
        <rFont val="Arial"/>
        <family val="2"/>
        <charset val="238"/>
      </rPr>
      <t>cinkane konstrukcije novega jeklenega stebra višine 6 m.</t>
    </r>
    <r>
      <rPr>
        <sz val="10"/>
        <rFont val="Arial"/>
        <family val="2"/>
        <charset val="238"/>
      </rPr>
      <t xml:space="preserve"> V ceni upoštevati kompletno izvedbo z veznim, spojnim materialom in varjenjem ter sidranjem v AB konstrukcije (vgrajena sidra). V ceni upoštevati tudi izdelavo tipskih inšpekcijskih vratc za napeljavo kablov po stebru – 3 kom. Vsi kovinski deli so protikorozijsko zaščiteni z vročim cinkanjem skladno s SIST EN ISO 14713. Pri debelini protikorozijske zaščite je potrebno upoštevati stopnjo obstojnosti VH in kategorija okolja C5. Kvaliteta jekla S355 J2 skladno s SIST EN 1993-1-1.</t>
    </r>
  </si>
  <si>
    <r>
      <t xml:space="preserve">Izdelava, dobava in montaža jeklene </t>
    </r>
    <r>
      <rPr>
        <b/>
        <sz val="10"/>
        <rFont val="Arial"/>
        <family val="2"/>
      </rPr>
      <t>cinkane konstrukcije novega jeklenega stebra višine 15 m.</t>
    </r>
    <r>
      <rPr>
        <sz val="10"/>
        <rFont val="Arial"/>
        <family val="2"/>
      </rPr>
      <t xml:space="preserve"> V ceni upoštevati kompletno izvedbo z veznim, spojnim materialom in varjenjem ter sidranjem v AB konstrukcije (vgrajena sidra). V ceni upoštevati tudi izdelavo tipskih inšpekcijskih vratc za napeljavo kablov po stebru – 3 kom. Vsi kovinski deli so protikorozijsko zaščiteni z vročim cinkanjem skladno s SIST EN ISO 14713. Pri debelini protikorozijske zaščite je potrebno upoštevati stopnjo obstojnosti VH in kategorija okolja C5. Kvaliteta jekla S355 J2 skladno s SIST EN 1993-1-1.</t>
    </r>
  </si>
  <si>
    <t>V cenah vseh ključavničarskih del je potrebno upoštevati ves potreben pritrdilni, spojni in tesnilni material ter vsa pomožna dela za kvalitetno izvedbo posamezne postavke. Pravtako je potrebno upoštevati tudi vse potrebne delovne odre.
- Izdelava in montaža po standardu SIST EN 1090-2. Izvedbeni razred jeklene konstrukcije je EXC 2 (če ni drugače navedeno pri posamezni postavki),
- Predvidena je uporaba pocinkanih veznih sredstev.
- Sidrni vijaki (npr. Hilti) morajo biti skladni z veljavnimi standardi oziroma evropskimi ocenjevalnimi dokumenti (EAD). Vgrajeni morajo biti v skladu z navodili proizvajalca. 
- Izvajalec del mora delavniške načrte izdelati sam in jih predložiti projektantu v potrditev.
- Protikorozijska zaščita s premazi skladno s SIST EN ISO 12944.
- Prozikorozijska zaščita z vročim cinkanjem skladno s SIST EN  ISO 14713.
- Sistem protikorozijske zaščite mora potrditi strokovni nadzor. RAL prekrivnega premaza določi investitor oziroma arhitekt.
- Vsi kovinski izdelki morajo biti ozemljeni.
- Izdelki katerih merske enota je kg, se obračunajo po dejanski teži.</t>
  </si>
  <si>
    <t>Dobava, vgradnja in izvedba ponikovalnic na dnu podstavkov in kinet iz PEHD/PVC cevi fi 110 m, dolžine cca 40 cm, vgrajena v talno ploščo in podložni beton, spojena s polno perforirano cevjo PE fi 110, dolžine cca 1,00 m, ki je v nasutju, vključno z nasutjem iz gramoznih krogel 32/70 mm brez finih frakcij okrog perforirane cevi v širini cca 30 cm in vse skupaj ovito v geotekstil PP filc 200 g in PVC čepom fi 110 mm.       
POMEMBNO: Ponikovalnico se do predaje v uporabo zatesni s PVC čepom fi 110!</t>
  </si>
  <si>
    <t>Izdelava, dobava in montaža LTŽ pokrova, vključno z okvirjem. Dimenzija pokrova 600x600 mm, B125, po SIST EN 124-2 s tesnenjem in zaklepom, kot naprimer "Tetra". Pokrov se vgradi po detajlu izbranega dobavitelja.</t>
  </si>
  <si>
    <r>
      <t xml:space="preserve">Dobava in vgrajevanje betona v armirane konstrukcije preseka nad 0.30 m3/m2-m; z vsemi pomožnimi deli in prenosi do mesta vgraditve:
</t>
    </r>
    <r>
      <rPr>
        <b/>
        <sz val="10"/>
        <rFont val="Arial"/>
        <family val="2"/>
        <charset val="238"/>
      </rPr>
      <t>~ peta temelja</t>
    </r>
    <r>
      <rPr>
        <sz val="10"/>
        <rFont val="Arial"/>
        <family val="2"/>
        <charset val="238"/>
      </rPr>
      <t xml:space="preserve">
~ beton C25/30 XC3, Cl 0,2, Dmax=16 mm, krovni sloj 5 cm
</t>
    </r>
  </si>
  <si>
    <r>
      <t xml:space="preserve">Dobava in vgrajevanje betona v armirane konstrukcije preseka nad 0.30 m3/m2-m; z vsemi pomožnimi deli in prenosi do mesta vgraditve:
</t>
    </r>
    <r>
      <rPr>
        <b/>
        <sz val="10"/>
        <rFont val="Arial"/>
        <family val="2"/>
        <charset val="238"/>
      </rPr>
      <t>~ temeljni nastavek</t>
    </r>
    <r>
      <rPr>
        <sz val="10"/>
        <rFont val="Arial"/>
        <family val="2"/>
        <charset val="238"/>
      </rPr>
      <t xml:space="preserve">
~ beton C30/37-XC4, XF3, XD1, Cl 0,2, Dmax=16 mm, krovni sloj 5 cm
Opomba: pred betoniranjem se vgradi cevi, ki so zajeta v drugi postavki.
</t>
    </r>
  </si>
  <si>
    <t>kpl</t>
  </si>
  <si>
    <t>Dobava in vgradnja PEHD 2xfi 50 zaščitne cevi v temeljnih nastavkih, točno po projektiranih položajih, kompletno z vsemi pomožnimi deli in materialom za vgradnjo: 
~ 2x fi 50 mm
~ dolžine cca 1,20 m</t>
  </si>
  <si>
    <t>Dobava in vgradnja PEHD 2xfi 50 zaščitne cevi v temeljnih nastavkih, točno po projektiranih položajih, kompletno z vsemi pomožnimi deli in materialom za vgradnjo: 
~ 2x fi 50 mm
~ dolžine do cca 1,50 m</t>
  </si>
  <si>
    <r>
      <t>Dobava in vgrajevanje betona  v nearmirane konstrukcije preseka nad 0,08 do 0,12 m3/m2-m; z vsemi pomožnimi deli in prenosi do mesta vgraditve;</t>
    </r>
    <r>
      <rPr>
        <b/>
        <sz val="10"/>
        <rFont val="Arial"/>
        <family val="2"/>
        <charset val="238"/>
      </rPr>
      <t xml:space="preserve"> podložni beton</t>
    </r>
    <r>
      <rPr>
        <sz val="10"/>
        <rFont val="Arial"/>
        <family val="2"/>
        <charset val="238"/>
      </rPr>
      <t xml:space="preserve">
~ beton C16/20 XC0</t>
    </r>
  </si>
  <si>
    <t>Dobava in vgradnja PEHD 2xfi 50 zaščitne cevi v temeljnih nastavkih, točno po projektiranih položajih, kompletno z vsemi pomožnimi deli in materialom za vgradnjo: 
~ 2x fi 50 mm
~ dolžine cca 1,00 m</t>
  </si>
  <si>
    <r>
      <t xml:space="preserve">Dobava in vgrajevanje betona v armirane konstrukcije preseka nad 0.30 m3/m2-m; z vsemi pomožnimi deli in prenosi do mesta vgraditve:
</t>
    </r>
    <r>
      <rPr>
        <b/>
        <sz val="10"/>
        <rFont val="Arial"/>
        <family val="2"/>
        <charset val="238"/>
      </rPr>
      <t>~ temelj svetilke</t>
    </r>
    <r>
      <rPr>
        <sz val="10"/>
        <rFont val="Arial"/>
        <family val="2"/>
        <charset val="238"/>
      </rPr>
      <t xml:space="preserve">
~ beton C30/37-XC4, XF3, XD1, Cl 0,2, Dmax=16 mm, krovni sloj 5 cm
Opomba: pred betoniranjem se vgradi zaščitne cevi, ki so zajete v drugi postavki.
</t>
    </r>
  </si>
  <si>
    <t>Dobava in vgradnja PEHD 1xfi 50 zaščitne cevi v temeljnih nastavkih, točno po projektiranih položajih, kompletno z vsemi pomožnimi deli in materialom za vgradnjo: 
~ fi 50 mm
~ dolžine cca 1,00 m</t>
  </si>
  <si>
    <r>
      <t xml:space="preserve">Izdelava, dobava in montaža jeklene </t>
    </r>
    <r>
      <rPr>
        <b/>
        <sz val="10"/>
        <rFont val="Arial"/>
        <family val="2"/>
        <charset val="238"/>
      </rPr>
      <t>cinkane konstrukcije novega jeklenega stebra višine 9 m.</t>
    </r>
    <r>
      <rPr>
        <sz val="10"/>
        <rFont val="Arial"/>
        <family val="2"/>
        <charset val="238"/>
      </rPr>
      <t xml:space="preserve"> V ceni upoštevati kompletno izvedbo z veznim, spojnim materialom in varjenjem ter sidranjem v AB konstrukcije (vgrajena sidra). V ceni upoštevati tudi izdelavo tipskih inšpekcijskih vratc za napeljavo kablov po stebru – 1 kom. Vsi kovinski deli so protikorozijsko zaščiteni z vročim cinkanjem skladno s SIST EN ISO 14713. Pri debelini protikorozijske zaščite je potrebno upoštevati stopnjo obstojnosti VH in kategorija okolja C5. Kvaliteta jekla S355 J2 skladno s SIST EN 1993-1-1. Uporabi se tipski steber kot npr. KORS 2B.</t>
    </r>
  </si>
  <si>
    <t>STEBRI ZA ZUNANJO RAZSVETLJAVO VIŠINE 9,00 M</t>
  </si>
  <si>
    <t>STEBRI ZA TERMOVIZIJSKE KAMERE VIŠINE 15 M</t>
  </si>
  <si>
    <t>Dobava, razgrinjanje, planiranje in utrjevanje kamnolomskega tamponskega materiala granulacije 0/64 mm, debeline 50 cm pod temelji. Utrjevanje zasipa  s sprotnim komprimiranjem v plasteh od 20 do 30 cm, ter vsemi potrebnimi deli.
~ utrjevanje do togosti Evd≥ 40 MPa</t>
  </si>
  <si>
    <t>Dobava, razgrinjanje, planiranje in utrjevanje kamnolomskega tamponskega materiala granulacije 0/63 mm, debeline 50 cm pod temelji. Utrjevanje zasipa  s sprotnim komprimiranjem v plasteh od 20 do 30 cm, ter vsemi potrebnimi deli.
~ utrjevanje do togosti Evd≥ 40 MPa</t>
  </si>
  <si>
    <r>
      <t xml:space="preserve">Dobava in vgrajevanje betona  v nearmirane konstrukcije preseka nad 0,08 do 0,12 m3/m2-m; z vsemi pomožnimi deli in prenosi do mesta vgraditve;
</t>
    </r>
    <r>
      <rPr>
        <b/>
        <sz val="10"/>
        <rFont val="Arial"/>
        <family val="2"/>
        <charset val="238"/>
      </rPr>
      <t>~ podložni beton</t>
    </r>
    <r>
      <rPr>
        <sz val="10"/>
        <rFont val="Arial"/>
        <family val="2"/>
        <charset val="238"/>
      </rPr>
      <t xml:space="preserve">
~ beton C16/20 X0</t>
    </r>
  </si>
  <si>
    <t>~ NEK-SP-J102: Erection of structural steel,</t>
  </si>
  <si>
    <t>~ NEK-SP-J301: Fabrication and delivery of structural steel,</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</si>
  <si>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</si>
  <si>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</si>
  <si>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</si>
  <si>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</si>
  <si>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</si>
  <si>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</si>
  <si>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</si>
  <si>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</si>
  <si>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</si>
  <si>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</si>
  <si>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</si>
  <si>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</si>
  <si>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</si>
  <si>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</si>
  <si>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</si>
  <si>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</si>
  <si>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</si>
  <si>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</si>
  <si>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</si>
  <si>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</si>
  <si>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</si>
  <si>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</si>
  <si>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</si>
  <si>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</si>
  <si>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</si>
  <si>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</si>
  <si>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</si>
  <si>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</si>
  <si>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</si>
  <si>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</si>
  <si>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</si>
  <si>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</si>
  <si>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</si>
  <si>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</si>
  <si>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</si>
  <si>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</si>
  <si>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</si>
  <si>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</si>
  <si>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</si>
  <si>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</si>
  <si>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</si>
  <si>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</si>
  <si>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</si>
  <si>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</si>
  <si>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</si>
  <si>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</si>
  <si>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</si>
  <si>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</si>
  <si>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</si>
  <si>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</si>
  <si>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</si>
  <si>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</si>
  <si>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</si>
  <si>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</si>
  <si>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</si>
  <si>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</si>
  <si>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</si>
  <si>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</si>
  <si>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</si>
  <si>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</si>
  <si>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</si>
  <si>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</si>
  <si>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</si>
  <si>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</si>
  <si>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</si>
  <si>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</si>
  <si>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</si>
  <si>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</si>
  <si>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</si>
  <si>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</si>
  <si>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</si>
  <si>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</si>
  <si>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</si>
  <si>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</si>
  <si>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</si>
  <si>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</si>
  <si>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</si>
  <si>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</si>
  <si>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</si>
  <si>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</si>
  <si>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</si>
  <si>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</si>
  <si>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</si>
  <si>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</si>
  <si>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</si>
  <si>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</si>
  <si>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</si>
  <si>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</si>
  <si>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</si>
  <si>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</si>
  <si>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</si>
  <si>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</si>
  <si>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</si>
  <si>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</si>
  <si>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</si>
  <si>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</si>
  <si>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</si>
  <si>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</si>
  <si>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</si>
  <si>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</si>
  <si>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</si>
  <si>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</si>
  <si>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</si>
  <si>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</si>
  <si>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</si>
  <si>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</si>
  <si>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</si>
  <si>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</si>
  <si>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</si>
  <si>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</si>
  <si>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2.6.1.</t>
  </si>
  <si>
    <t>2.6.2.</t>
  </si>
  <si>
    <t>2.6.3.</t>
  </si>
  <si>
    <t>2.6.4.</t>
  </si>
  <si>
    <t>2.6.5</t>
  </si>
  <si>
    <t>2.6.6.</t>
  </si>
  <si>
    <t>2.6.7.</t>
  </si>
  <si>
    <t>2.6.8.</t>
  </si>
  <si>
    <t>2.6.9.</t>
  </si>
  <si>
    <t>2.6.10.</t>
  </si>
  <si>
    <t>2.6.11.</t>
  </si>
  <si>
    <t>2.6.12.</t>
  </si>
  <si>
    <t>2.6.13.</t>
  </si>
  <si>
    <t>2.6.14.</t>
  </si>
  <si>
    <t>2.6.15.</t>
  </si>
  <si>
    <t>2.6.16.</t>
  </si>
  <si>
    <t>2.6.17.</t>
  </si>
  <si>
    <t>2.6.18.</t>
  </si>
  <si>
    <t>2.6.19.</t>
  </si>
  <si>
    <t>2.6.20.</t>
  </si>
  <si>
    <t>2.6.21.</t>
  </si>
  <si>
    <r>
      <t xml:space="preserve">Dobava in vgrajevanje betona v armirane konstrukcije preseka nad 0,20 do 0,30 m3/m2-m; z vsemi pomožnimi deli in prenosi do mesta vgraditve: </t>
    </r>
    <r>
      <rPr>
        <b/>
        <sz val="10"/>
        <rFont val="Arial"/>
        <family val="2"/>
        <charset val="238"/>
      </rPr>
      <t>dobetoniranje talne plošče, debeline 25 cm</t>
    </r>
    <r>
      <rPr>
        <sz val="10"/>
        <rFont val="Arial"/>
        <family val="2"/>
        <charset val="238"/>
      </rPr>
      <t xml:space="preserve">
~ beton C30/37 XC4/XF3/XD1 Cl0,2 Dmax=16 mm
~viden beton</t>
    </r>
  </si>
  <si>
    <r>
      <t xml:space="preserve">Dobava in vgrajevanje betona v armirane konstrukcije preseka nad 0,08 do 0,12 m3/m2-m; z vsemi pomožnimi deli in prenosi do mesta vgraditve: </t>
    </r>
    <r>
      <rPr>
        <b/>
        <sz val="10"/>
        <rFont val="Arial"/>
        <family val="2"/>
        <charset val="238"/>
      </rPr>
      <t>stene debeline 12 cm</t>
    </r>
    <r>
      <rPr>
        <sz val="10"/>
        <rFont val="Arial"/>
        <family val="2"/>
        <charset val="238"/>
      </rPr>
      <t xml:space="preserve"> </t>
    </r>
    <r>
      <rPr>
        <b/>
        <sz val="10"/>
        <rFont val="Arial"/>
        <family val="2"/>
        <charset val="238"/>
      </rPr>
      <t xml:space="preserve"> 
</t>
    </r>
    <r>
      <rPr>
        <sz val="10"/>
        <rFont val="Arial"/>
        <family val="2"/>
        <charset val="238"/>
      </rPr>
      <t xml:space="preserve">~ beton C30/37 XC4/XF3/XD1 Cl0,2 Dmax=16 mm
~ viden beton
</t>
    </r>
  </si>
  <si>
    <r>
      <t>Dobava in vgrajevanje betona v armirane konstrukcije preseka od 0,12 do 0,20 m3/m2-m; z vsemi pomožnimi deli in prenosi do mesta vgraditve:</t>
    </r>
    <r>
      <rPr>
        <b/>
        <sz val="10"/>
        <rFont val="Arial"/>
        <family val="2"/>
        <charset val="238"/>
      </rPr>
      <t xml:space="preserve"> krovna plošča debeline 12 cm</t>
    </r>
    <r>
      <rPr>
        <sz val="10"/>
        <rFont val="Arial"/>
        <family val="2"/>
        <charset val="238"/>
      </rPr>
      <t xml:space="preserve">
~ beton C30/37 XC4/XF3/XD1 Cl0,2 Dmax=16 mm</t>
    </r>
    <r>
      <rPr>
        <b/>
        <sz val="10"/>
        <rFont val="Arial"/>
        <family val="2"/>
        <charset val="238"/>
      </rPr>
      <t xml:space="preserve">
</t>
    </r>
    <r>
      <rPr>
        <sz val="10"/>
        <rFont val="Arial"/>
        <family val="2"/>
        <charset val="238"/>
      </rPr>
      <t xml:space="preserve">~ v naklonu 3%
~ vidni beton
</t>
    </r>
  </si>
  <si>
    <t xml:space="preserve">Kompletna izvedba čiščenja in nahrpavljenja obstoječih kontaktnih površin stikov med obstoječimi in novimi deli konstrukcije. </t>
  </si>
  <si>
    <t>Opaž robov in dna talne plošče deb. 25 cm, skupaj z opaženjem, razopaženjem in čiščenjem.
~ višina 25 cm - vidna betonska površina</t>
  </si>
  <si>
    <t>Opaž sten debeline 12 cm, višine do 2,00 m, skupaj z opaženjem, razopaženjem in čiščenjem:
~ dvostranski opaž
~ vidna betonska površina</t>
  </si>
  <si>
    <t>Opaž krovne  plošče deb. 12 cm, višina podpiranja do 2,00 m, skupaj z opaženjem, razopaženjem in čiščenjem:
~ vidni beton
~ vgradi se letvico 2x2 cm za odkapni rob, dolžine cca 2,60 m
~ na proste robove se vgradi trikotne letvice</t>
  </si>
  <si>
    <t>Kompletno rušenje/odstranitev obstoječe strehe skupaj z obrobami ter z vsemi potrebnimi deli in odvozom na trajno deponijo ter  plačilom takse, v naslednji sestavi:
~ ALU pločevina v trakovih, dvojni zgib, deb. 0,06 cm
~ strešna lepenka, deb. 0,13 cm
~ letve dim. 4,5x2,5 cm
~ OSB plošče deb. 1,8 cm</t>
  </si>
  <si>
    <t>Kompletno rušenje/odstranitev obstoječe AB plošče strehe, debeline 12 cm, skupaj z zarezovanjem stikov rušenja ter z vsemi potrebnimi deli in odvozom na trajno deponijo in plačilom takse.</t>
  </si>
  <si>
    <t>Kompletno rušenje/odstranitev obstoječe AB sten, debeline 12 cm, skupaj z zarezovanjem stikov rušenja ter z vsemi potrebnimi deli in odvozom na trajno deponijo in plačilom takse.</t>
  </si>
  <si>
    <t>Kompletno odstranitev/skrajšanje dela  obstoječega nadstreška v širini cca 40 cm, skupaj z vsemi potrebnimi deli in odvozom na trajno deponijo ter  plačilom takse, v naslednji sestavi:
~ rezanje jeklenih profilov, (3 kd)
~ rezanje polikarbonatne kritine
~ zaščita odrezanih profilov s protikorozijskim sprejem korocink</t>
  </si>
  <si>
    <t>Kompletna dobava in izdelava strehe nad betonsko ploščo v naklonu, skupaj z vsem pritrdilnim in veznim materialom ter ostalimi deli, v naslednji sestavi:
~ letve dim. 50x50 mm
~ OSB 3 plošče deb. 22 mm
~ strešna lepenka
~ ALU pločevina v trakovih, dvojni zgib, deb. 0,06 cm</t>
  </si>
  <si>
    <t>Kompletna dobava in izdelava čelne obrobe (vertikalni stik) iz ALU pločevine, deb. 0,06 cm, razvite širine cca 20 cm, skupaj z samolepljivim tesnilnim trakom na stiku s strešno pločevino, ter z vsem pritrdilnim in veznim materialom in ostalimi potrebnimi deli.</t>
  </si>
  <si>
    <t>Kompletna dobava in izdelava zaključne obrobe iz ALU pločevine, deb. 0,06 cm, razvite širine cca 30 cm, skupaj z vsem pritrdilnim in veznim materialom ter ostalimi potrebnimi deli.</t>
  </si>
  <si>
    <t>Kompletna izvedba premaza stikov obstoječe in nove konstrukcije za izboljšanje sprijemanja stikov stari - novi beton, kot npr. Elastosil.</t>
  </si>
  <si>
    <t>2.2.1.</t>
  </si>
  <si>
    <t>2.2.2.</t>
  </si>
  <si>
    <t>2.2.3.</t>
  </si>
  <si>
    <t>2.2.4.</t>
  </si>
  <si>
    <t>2.2.5.</t>
  </si>
  <si>
    <t>2.2.6.</t>
  </si>
  <si>
    <t>2.2.7.</t>
  </si>
  <si>
    <t>2.2.8.</t>
  </si>
  <si>
    <t>2.2.9.</t>
  </si>
  <si>
    <t>2.2.10.</t>
  </si>
  <si>
    <t>2.2.11.</t>
  </si>
  <si>
    <t>2.2.12.</t>
  </si>
  <si>
    <t>2.2.13.</t>
  </si>
  <si>
    <t>2.2.14.</t>
  </si>
  <si>
    <t>2.2.15.</t>
  </si>
  <si>
    <t>2.2.16.</t>
  </si>
  <si>
    <t>2.2.17.</t>
  </si>
  <si>
    <t>2.2.18.</t>
  </si>
  <si>
    <t>2.2.19.</t>
  </si>
  <si>
    <t>2.2.20.</t>
  </si>
  <si>
    <t>2.2.21.</t>
  </si>
  <si>
    <t>RAZŠIRITEV TEMELJA OMARE R004</t>
  </si>
  <si>
    <t>SKUPAJ RAZŠIRITEV TEMELJA OMARE R004</t>
  </si>
  <si>
    <t xml:space="preserve">Kompletna izvedba sanacije obstoječe kabelske kanalizacije, skupaj z vsem materialom ter ostalimi potrebnimi deli, v naslednji izvedbi:
~zarez, rušenje, odvoz asfalta … 5 m2
~izkop … 4 m3
~odstranitev betona in odvoz ... 1,00 m3
~odstranitev poškodovanih cevi (rezanje, odvoz), dolžine cca 2,50 m … 8x fi 160 (skupne dolžine 20 m)
~dobava in položitev novih cevi, skupaj sspajanjem na obstoječe, dolžine cca 2,50 m … 8x fi 160 (skupne dolžine 20 m)
~obbetoniranje  ... cca 1,00 m3
~zasip ... 4 m3
~nov asfalt skupaj z izvedbo stika star/nov asfalt .. 5 m2
</t>
  </si>
  <si>
    <t>Vgradnja horizontalnih in vertikalnih jeklenih sider  RA fi12 dolžine cca 40 cm v AB ploščo in stene. Sidra se vgradijo na sledeč način:
~ vrtanje lukenj fi 14 mm, globine 20 cm, v obstoječo AB ploščo in stene
~ vgradnja sider z uporabo kemične mase, kot npr. Hilti HIT-HY 200-R V3</t>
  </si>
  <si>
    <t>Vgradnja horizontalnih jeklenih sider  RA fi12 dolžine cca 40 cm v AB ploščo in stene. Sidra se vgradijo na sledeč način:
~ vrtanje lukenj fi 14 mm, globine 20 cm, v obstoječo AB ploščo in stene
~ vgradnja sider s pomočjo epoksidne zalivne mase</t>
  </si>
  <si>
    <t>Dobava in montaža varovalne lestve kot npr. Faba A12 ali enakovredno in enakega ali višjega cenovnega razreda: 
~ tipska inox varovalna klasična lestev (vertikalno držalo levo in desno) s sredinskim varovalnim drsnim profilom (kot Faba A12, inox izvedba AISI316 ali 1.4571) z vsemi pripadajočimi elementi, potrebnimi za montiranje in uporabo varovalne lestve skladno s predpisi (vsi varovalni elementi, zaskočni deli, vstopni in izstopni segmenti, vsi pritrdilni deli in podkonstrucija, ipd.).
Vsi deli varovalne lestve morajo biti v skladu z EN ISO 14122-4. Delavniško dokumentacijo mora izdelati dobavitelj. V ceni se upošteva poročilo o pregledu montiranega sistema, katerega se preda investitorju.
~ premošča se višinska razlika cca 15 m, lestev montirana na jeklen steber
VSE MERE JE POTREBNO PREVERITI NA OBJEKTU!</t>
  </si>
  <si>
    <t>Dobava in montaža varovalne lestve kot npr. Faba A12 ali enakovredno in enakega ali višjega cenovnega razreda: 
~ tipska inox varovalna klasična lestev (vertikalno držalo levo in desno) s sredinskim varovalnim drsnim profilom (kot Faba A12, inox izvedba AISI316 ali 1.4571) z vsemi pripadajočimi elementi, potrebnimi za montiranje in uporabo varovalne lestve skladno s predpisi (vsi varovalni elementi, zaskočni deli, vstopni in izstopni segmenti, vsi pritrdilni deli in podkonstrucija, ipd.).
Vsi deli varovalne lestve morajo biti v skladu z EN ISO 14122-4. Delavniško dokumentacijo mora izdelati dobavitelj. V ceni se upošteva poročilo o pregledu montiranega sistema, katerega se preda investitorju.
~ premošča se višinska razlika cca 12 m, lestev montirana na jeklen steber
VSE MERE JE POTREBNO PREVERITI NA OBJEKTU!</t>
  </si>
  <si>
    <t xml:space="preserve"> </t>
  </si>
  <si>
    <t>Opis opreme ali storitve</t>
  </si>
  <si>
    <t>Cena na enoto €</t>
  </si>
  <si>
    <t>Vrednost (€)</t>
  </si>
  <si>
    <t>Ozemljitve stebrov za kamere na YARDu</t>
  </si>
  <si>
    <t>Opomba: Navedeni tipi so le kot primer za določanje tehničnih lastnosti in kakovosti. Dobaviti je možno tudi tip opreme drugih proizvajalcev enakovrednih ali boljših kvalitet in funkcionalnosti.</t>
  </si>
  <si>
    <t>3.1</t>
  </si>
  <si>
    <t>DOBAVA IN MONTAŽA OZEMLJITEV, VKLJUČNO Z OZNAČEVALNIM PRIBOROM, DROBNIM IN SPOJNIM MATERIALOM:</t>
  </si>
  <si>
    <t>3.1.1</t>
  </si>
  <si>
    <t>Cu vrv 4/0 AWG za ozemljevanje kovinskih konstrukcij in električnih razdelilnikov.</t>
  </si>
  <si>
    <t>3.1.2</t>
  </si>
  <si>
    <t>P/F žica 16mm2 za ozemljevanje pihištva in ostalih izpostavljenih prevodnih delov</t>
  </si>
  <si>
    <t>3.1.3</t>
  </si>
  <si>
    <t>Izolirana strelovodna lovilna palica za zaščito kamer pred direktnim udarom strele kot npr. LPO1,0 dolžine 1m Al fi=10mm.</t>
  </si>
  <si>
    <t>3.1.4</t>
  </si>
  <si>
    <t>Drobni vezni in pritrdilni material za pritrjevanje lovilne palice na kovinski drog.</t>
  </si>
  <si>
    <t xml:space="preserve">Dobava in montaža </t>
  </si>
  <si>
    <t>Skupaj:</t>
  </si>
  <si>
    <t>Elektro dela Yard</t>
  </si>
  <si>
    <t xml:space="preserve">SKUPAJ </t>
  </si>
  <si>
    <t>GRADBENO OBRTNIŠKA DELA IN ELEKTRO DELA</t>
  </si>
  <si>
    <t>PRILOGA 22.1</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</si>
</sst>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quot;&quot;"/>
    <numFmt numFmtId="165" formatCode="#,##0.00;;"/>
  </numFmts>
  <fonts count="12" x14ac:knownFonts="1">
    <font>
      <sz val="10"/>
      <name val="Arial CE"/>
      <charset val="238"/>
    </font>
    <font>
      <sz val="10"/>
      <name val="Arial CE"/>
      <family val="2"/>
      <charset val="238"/>
    </font>
    <font>
      <sz val="10"/>
      <name val="Arial"/>
      <family val="2"/>
      <charset val="238"/>
    </font>
    <font>
      <b/>
      <sz val="10"/>
      <name val="Arial"/>
      <family val="2"/>
      <charset val="238"/>
    </font>
    <font>
      <sz val="10"/>
      <name val="Arial"/>
      <family val="2"/>
      <charset val="238"/>
    </font>
    <font>
      <sz val="10"/>
      <name val="Arial CE"/>
      <charset val="238"/>
    </font>
    <font>
      <sz val="10"/>
      <name val="Arial"/>
      <family val="2"/>
      <charset val="238"/>
    </font>
    <font>
      <b/>
      <sz val="10"/>
      <name val="Arial"/>
      <family val="2"/>
      <charset val="238"/>
    </font>
    <font>
      <b/>
      <sz val="16"/>
      <name val="Arial"/>
      <family val="2"/>
      <charset val="238"/>
    </font>
    <font>
      <b/>
      <sz val="10"/>
      <name val="Arial CE"/>
      <charset val="238"/>
    </font>
    <font>
      <sz val="10"/>
      <name val="Arial"/>
      <family val="2"/>
    </font>
    <font>
      <b/>
      <sz val="10"/>
      <name val="Arial"/>
      <family val="2"/>
    </font>
  </fonts>
  <fills count="2">
    <fill>
      <patternFill patternType="none"/>
    </fill>
    <fill>
      <patternFill patternType="gray125"/>
    </fill>
  </fills>
  <borders count="10">
    <border>
      <start/>
      <end/>
      <top/>
      <bottom/>
      <diagonal/>
    </border>
    <border>
      <start style="thin">
        <color indexed="64"/>
      </start>
      <end style="thin">
        <color indexed="64"/>
      </end>
      <top style="hair">
        <color indexed="64"/>
      </top>
      <bottom style="hair">
        <color indexed="64"/>
      </bottom>
      <diagonal/>
    </border>
    <border>
      <start/>
      <end/>
      <top/>
      <bottom style="thin">
        <color indexed="64"/>
      </bottom>
      <diagonal/>
    </border>
    <border>
      <start style="thin">
        <color indexed="64"/>
      </start>
      <end style="thin">
        <color indexed="64"/>
      </end>
      <top style="thin">
        <color indexed="64"/>
      </top>
      <bottom style="thin">
        <color indexed="64"/>
      </bottom>
      <diagonal/>
    </border>
    <border>
      <start style="thin">
        <color indexed="64"/>
      </start>
      <end style="thin">
        <color indexed="64"/>
      </end>
      <top style="thin">
        <color indexed="64"/>
      </top>
      <bottom style="hair">
        <color indexed="64"/>
      </bottom>
      <diagonal/>
    </border>
    <border>
      <start style="thin">
        <color indexed="64"/>
      </start>
      <end style="thin">
        <color indexed="64"/>
      </end>
      <top style="double">
        <color indexed="64"/>
      </top>
      <bottom style="double">
        <color indexed="64"/>
      </bottom>
      <diagonal/>
    </border>
    <border>
      <start style="thin">
        <color indexed="64"/>
      </start>
      <end style="thin">
        <color indexed="64"/>
      </end>
      <top/>
      <bottom/>
      <diagonal/>
    </border>
    <border>
      <start style="thin">
        <color indexed="64"/>
      </start>
      <end style="thin">
        <color indexed="64"/>
      </end>
      <top style="hair">
        <color indexed="64"/>
      </top>
      <bottom/>
      <diagonal/>
    </border>
    <border>
      <start style="thin">
        <color indexed="64"/>
      </start>
      <end/>
      <top/>
      <bottom/>
      <diagonal/>
    </border>
    <border>
      <start/>
      <end/>
      <top style="thin">
        <color auto="1"/>
      </top>
      <bottom/>
      <diagonal/>
    </border>
  </borders>
  <cellStyleXfs count="23">
    <xf numFmtId="0" fontId="0" fillId="0" borderId="0"/>
    <xf numFmtId="0" fontId="4" fillId="0" borderId="0"/>
    <xf numFmtId="0" fontId="2" fillId="0" borderId="0" applyFont="0" applyBorder="0"/>
    <xf numFmtId="0" fontId="2" fillId="0" borderId="0"/>
    <xf numFmtId="0" fontId="2" fillId="0" borderId="0"/>
    <xf numFmtId="0" fontId="4"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9" fontId="10" fillId="0" borderId="6">
      <alignment horizontal="right" vertical="top" wrapText="1"/>
    </xf>
    <xf numFmtId="0" fontId="1" fillId="0" borderId="0"/>
    <xf numFmtId="0" fontId="10" fillId="0" borderId="8">
      <alignment horizontal="left" vertical="top" wrapText="1"/>
    </xf>
    <xf numFmtId="0" fontId="2" fillId="0" borderId="0"/>
    <xf numFmtId="0" fontId="5" fillId="0" borderId="0"/>
    <xf numFmtId="0" fontId="2" fillId="0" borderId="0"/>
  </cellStyleXfs>
  <cellXfs count="276">
    <xf numFmtId="0" fontId="0" fillId="0" borderId="0" xfId="0"/>
    <xf numFmtId="0" fontId="6" fillId="0" borderId="0" xfId="8" applyFont="1"/>
    <xf numFmtId="49" fontId="7" fillId="0" borderId="0" xfId="5" applyNumberFormat="1" applyFont="1" applyAlignment="1">
      <alignment horizontal="left" vertical="center"/>
    </xf>
    <xf numFmtId="49" fontId="3" fillId="0" borderId="0" xfId="4" applyNumberFormat="1" applyFont="1" applyAlignment="1">
      <alignment horizontal="left" vertical="center"/>
    </xf>
    <xf numFmtId="49" fontId="3" fillId="0" borderId="0" xfId="4" applyNumberFormat="1" applyFont="1" applyAlignment="1">
      <alignment vertical="center"/>
    </xf>
    <xf numFmtId="0" fontId="3" fillId="0" borderId="0" xfId="4" applyFont="1" applyAlignment="1">
      <alignment horizontal="left" vertical="center"/>
    </xf>
    <xf numFmtId="0" fontId="3" fillId="0" borderId="0" xfId="8" applyFont="1" applyAlignment="1">
      <alignment horizontal="justify" vertical="center"/>
    </xf>
    <xf numFmtId="49" fontId="2" fillId="0" borderId="0" xfId="8" applyNumberFormat="1" applyFont="1" applyAlignment="1">
      <alignment vertical="top"/>
    </xf>
    <xf numFmtId="0" fontId="2" fillId="0" borderId="0" xfId="8" applyFont="1" applyAlignment="1">
      <alignment horizontal="justify"/>
    </xf>
    <xf numFmtId="0" fontId="2" fillId="0" borderId="0" xfId="8" applyFont="1" applyAlignment="1">
      <alignment horizontal="center"/>
    </xf>
    <xf numFmtId="164" fontId="2" fillId="0" borderId="0" xfId="8" applyNumberFormat="1" applyFont="1"/>
    <xf numFmtId="49" fontId="2" fillId="0" borderId="0" xfId="8" applyNumberFormat="1" applyFont="1" applyAlignment="1">
      <alignment horizontal="left" vertical="center"/>
    </xf>
    <xf numFmtId="0" fontId="2" fillId="0" borderId="0" xfId="8" applyFont="1" applyAlignment="1">
      <alignment horizontal="left" vertical="center"/>
    </xf>
    <xf numFmtId="164" fontId="2" fillId="0" borderId="0" xfId="8" applyNumberFormat="1" applyFont="1" applyAlignment="1">
      <alignment vertical="center"/>
    </xf>
    <xf numFmtId="49" fontId="8" fillId="0" borderId="0" xfId="8" applyNumberFormat="1" applyFont="1" applyAlignment="1">
      <alignment horizontal="center" vertical="center"/>
    </xf>
    <xf numFmtId="49" fontId="8" fillId="0" borderId="0" xfId="8" applyNumberFormat="1" applyFont="1" applyAlignment="1">
      <alignment horizontal="center"/>
    </xf>
    <xf numFmtId="49" fontId="2" fillId="0" borderId="0" xfId="8" applyNumberFormat="1" applyFont="1" applyAlignment="1">
      <alignment vertical="center"/>
    </xf>
    <xf numFmtId="0" fontId="2" fillId="0" borderId="0" xfId="8" applyFont="1" applyAlignment="1">
      <alignment horizontal="justify" vertical="center"/>
    </xf>
    <xf numFmtId="0" fontId="2" fillId="0" borderId="0" xfId="8" applyFont="1" applyAlignment="1">
      <alignment horizontal="center" vertical="center"/>
    </xf>
    <xf numFmtId="49" fontId="3" fillId="0" borderId="0" xfId="8" applyNumberFormat="1" applyFont="1" applyAlignment="1">
      <alignment vertical="center"/>
    </xf>
    <xf numFmtId="164" fontId="3" fillId="0" borderId="0" xfId="8" applyNumberFormat="1" applyFont="1"/>
    <xf numFmtId="164" fontId="3" fillId="0" borderId="0" xfId="8" applyNumberFormat="1" applyFont="1" applyAlignment="1">
      <alignment vertical="center"/>
    </xf>
    <xf numFmtId="0" fontId="3" fillId="0" borderId="0" xfId="8" applyFont="1" applyAlignment="1">
      <alignment horizontal="left" vertical="center"/>
    </xf>
    <xf numFmtId="0" fontId="2" fillId="0" borderId="0" xfId="0" applyFont="1" applyAlignment="1">
      <alignment vertical="center" wrapText="1"/>
    </xf>
    <xf numFmtId="49" fontId="8" fillId="0" borderId="0" xfId="9" applyNumberFormat="1" applyFont="1" applyAlignment="1">
      <alignment vertical="center"/>
    </xf>
    <xf numFmtId="0" fontId="3" fillId="0" borderId="0" xfId="12" applyFont="1" applyAlignment="1">
      <alignment horizontal="left" vertical="center"/>
    </xf>
    <xf numFmtId="49" fontId="2" fillId="0" borderId="0" xfId="4" applyNumberFormat="1" applyAlignment="1">
      <alignment horizontal="left" vertical="center"/>
    </xf>
    <xf numFmtId="0" fontId="2" fillId="0" borderId="0" xfId="4" applyAlignment="1">
      <alignment horizontal="left" vertical="center"/>
    </xf>
    <xf numFmtId="164" fontId="2" fillId="0" borderId="0" xfId="4" applyNumberFormat="1" applyAlignment="1">
      <alignment vertical="center"/>
    </xf>
    <xf numFmtId="164" fontId="2" fillId="0" borderId="0" xfId="4" applyNumberFormat="1"/>
    <xf numFmtId="49" fontId="2" fillId="0" borderId="0" xfId="12" applyNumberFormat="1" applyAlignment="1">
      <alignment horizontal="left" vertical="center"/>
    </xf>
    <xf numFmtId="0" fontId="2" fillId="0" borderId="0" xfId="12" applyAlignment="1">
      <alignment horizontal="left" vertical="center"/>
    </xf>
    <xf numFmtId="164" fontId="2" fillId="0" borderId="0" xfId="12" applyNumberFormat="1" applyAlignment="1">
      <alignment vertical="center"/>
    </xf>
    <xf numFmtId="164" fontId="2" fillId="0" borderId="0" xfId="12" applyNumberFormat="1"/>
    <xf numFmtId="49" fontId="2" fillId="0" borderId="0" xfId="12" applyNumberFormat="1" applyAlignment="1">
      <alignment horizontal="left" vertical="center" wrapText="1"/>
    </xf>
    <xf numFmtId="0" fontId="2" fillId="0" borderId="0" xfId="4" applyAlignment="1">
      <alignment horizontal="left" vertical="top" wrapText="1"/>
    </xf>
    <xf numFmtId="0" fontId="2" fillId="0" borderId="1" xfId="10" applyFont="1" applyFill="1" applyBorder="1" applyAlignment="1">
      <alignment horizontal="center"/>
    </xf>
    <xf numFmtId="164" fontId="2" fillId="0" borderId="1" xfId="10" applyNumberFormat="1" applyFont="1" applyFill="1" applyBorder="1"/>
    <xf numFmtId="0" fontId="2" fillId="0" borderId="1" xfId="0" applyFont="1" applyFill="1" applyBorder="1" applyAlignment="1">
      <alignment vertical="top" wrapText="1"/>
    </xf>
    <xf numFmtId="49" fontId="2" fillId="0" borderId="9" xfId="8" applyNumberFormat="1" applyFont="1" applyBorder="1" applyAlignment="1">
      <alignment vertical="center"/>
    </xf>
    <xf numFmtId="0" fontId="3" fillId="0" borderId="9" xfId="8" applyFont="1" applyBorder="1" applyAlignment="1">
      <alignment horizontal="justify" vertical="center"/>
    </xf>
    <xf numFmtId="0" fontId="2" fillId="0" borderId="9" xfId="8" applyFont="1" applyBorder="1" applyAlignment="1">
      <alignment horizontal="center" vertical="center"/>
    </xf>
    <xf numFmtId="164" fontId="2" fillId="0" borderId="9" xfId="8" applyNumberFormat="1" applyFont="1" applyBorder="1" applyAlignment="1">
      <alignment vertical="center"/>
    </xf>
    <xf numFmtId="164" fontId="2" fillId="0" borderId="9" xfId="8" applyNumberFormat="1" applyFont="1" applyBorder="1"/>
    <xf numFmtId="164" fontId="3" fillId="0" borderId="9" xfId="8" applyNumberFormat="1" applyFont="1" applyBorder="1" applyAlignment="1">
      <alignment vertical="center"/>
    </xf>
    <xf numFmtId="0" fontId="9" fillId="0" borderId="1" xfId="0" applyFont="1" applyFill="1" applyBorder="1" applyAlignment="1">
      <alignment horizontal="justify" vertical="top" wrapText="1"/>
    </xf>
    <xf numFmtId="0" fontId="3" fillId="0" borderId="1" xfId="10" applyFont="1" applyFill="1" applyBorder="1" applyAlignment="1">
      <alignment horizontal="left" vertical="center"/>
    </xf>
    <xf numFmtId="0" fontId="3" fillId="0" borderId="6" xfId="10" applyFont="1" applyFill="1" applyBorder="1" applyAlignment="1">
      <alignment horizontal="left" vertical="center"/>
    </xf>
    <xf numFmtId="0" fontId="2" fillId="0" borderId="1" xfId="12" applyFont="1" applyFill="1" applyBorder="1" applyAlignment="1">
      <alignment horizontal="justify" vertical="top" wrapText="1"/>
    </xf>
    <xf numFmtId="0" fontId="2" fillId="0" borderId="6" xfId="12" applyFont="1" applyFill="1" applyBorder="1" applyAlignment="1">
      <alignment horizontal="justify" vertical="top" wrapText="1"/>
    </xf>
    <xf numFmtId="0" fontId="1" fillId="0" borderId="1" xfId="20" applyFont="1" applyFill="1" applyBorder="1" applyAlignment="1">
      <alignment horizontal="center"/>
    </xf>
    <xf numFmtId="0" fontId="1" fillId="0" borderId="1" xfId="20" applyFont="1" applyFill="1" applyBorder="1" applyAlignment="1">
      <alignment horizontal="right"/>
    </xf>
    <xf numFmtId="0" fontId="3" fillId="0" borderId="1" xfId="9" applyFont="1" applyFill="1" applyBorder="1" applyAlignment="1">
      <alignment horizontal="justify" vertical="center"/>
    </xf>
    <xf numFmtId="0" fontId="1" fillId="0" borderId="6" xfId="20" applyFont="1" applyFill="1" applyBorder="1" applyAlignment="1">
      <alignment horizontal="center"/>
    </xf>
    <xf numFmtId="0" fontId="1" fillId="0" borderId="6" xfId="20" applyFont="1" applyFill="1" applyBorder="1" applyAlignment="1">
      <alignment horizontal="right"/>
    </xf>
    <xf numFmtId="0" fontId="2" fillId="0" borderId="1" xfId="11" applyFont="1" applyFill="1" applyBorder="1" applyAlignment="1">
      <alignment horizontal="center"/>
    </xf>
    <xf numFmtId="164" fontId="2" fillId="0" borderId="1" xfId="11" applyNumberFormat="1" applyFont="1" applyFill="1" applyBorder="1"/>
    <xf numFmtId="0" fontId="2" fillId="0" borderId="1" xfId="3" applyFont="1" applyFill="1" applyBorder="1" applyAlignment="1">
      <alignment horizontal="justify" vertical="top" wrapText="1"/>
    </xf>
    <xf numFmtId="0" fontId="2" fillId="0" borderId="1" xfId="7" applyFont="1" applyFill="1" applyBorder="1" applyAlignment="1">
      <alignment horizontal="justify" vertical="top" wrapText="1"/>
    </xf>
    <xf numFmtId="164" fontId="2" fillId="0" borderId="1" xfId="9" applyNumberFormat="1" applyFont="1" applyFill="1" applyBorder="1"/>
    <xf numFmtId="0" fontId="3" fillId="0" borderId="1" xfId="9" applyFont="1" applyFill="1" applyBorder="1" applyAlignment="1">
      <alignment horizontal="justify" vertical="top"/>
    </xf>
    <xf numFmtId="4" fontId="2" fillId="0" borderId="1" xfId="10" applyNumberFormat="1" applyFont="1" applyFill="1" applyBorder="1"/>
    <xf numFmtId="0" fontId="2" fillId="0" borderId="1" xfId="10" applyFont="1" applyFill="1" applyBorder="1" applyAlignment="1">
      <alignment horizontal="center" vertical="center"/>
    </xf>
    <xf numFmtId="164" fontId="2" fillId="0" borderId="1" xfId="10" applyNumberFormat="1" applyFont="1" applyFill="1" applyBorder="1" applyAlignment="1">
      <alignment vertical="center"/>
    </xf>
    <xf numFmtId="164" fontId="2" fillId="0" borderId="1" xfId="12" applyNumberFormat="1" applyFont="1" applyFill="1" applyBorder="1"/>
    <xf numFmtId="0" fontId="2" fillId="0" borderId="0" xfId="8" applyFont="1" applyFill="1"/>
    <xf numFmtId="49" fontId="2" fillId="0" borderId="1" xfId="12" applyNumberFormat="1" applyFont="1" applyFill="1" applyBorder="1" applyAlignment="1">
      <alignment vertical="top"/>
    </xf>
    <xf numFmtId="0" fontId="2" fillId="0" borderId="1" xfId="12" applyFont="1" applyFill="1" applyBorder="1" applyAlignment="1">
      <alignment horizontal="center"/>
    </xf>
    <xf numFmtId="49" fontId="3" fillId="0" borderId="1" xfId="22" applyNumberFormat="1" applyFont="1" applyFill="1" applyBorder="1" applyAlignment="1">
      <alignment horizontal="left" vertical="top"/>
    </xf>
    <xf numFmtId="0" fontId="3" fillId="0" borderId="0" xfId="9" applyFont="1" applyFill="1" applyAlignment="1">
      <alignment horizontal="justify" vertical="top"/>
    </xf>
    <xf numFmtId="49" fontId="2" fillId="0" borderId="0" xfId="8" applyNumberFormat="1" applyFont="1" applyFill="1" applyAlignment="1">
      <alignment horizontal="left" vertical="center"/>
    </xf>
    <xf numFmtId="0" fontId="3" fillId="0" borderId="0" xfId="8" applyFont="1" applyFill="1" applyAlignment="1">
      <alignment horizontal="left" vertical="center"/>
    </xf>
    <xf numFmtId="0" fontId="2" fillId="0" borderId="0" xfId="8" applyFont="1" applyFill="1" applyAlignment="1">
      <alignment horizontal="left" vertical="center"/>
    </xf>
    <xf numFmtId="164" fontId="2" fillId="0" borderId="0" xfId="8" applyNumberFormat="1" applyFont="1" applyFill="1" applyAlignment="1">
      <alignment vertical="center"/>
    </xf>
    <xf numFmtId="164" fontId="2" fillId="0" borderId="0" xfId="8" applyNumberFormat="1" applyFont="1" applyFill="1"/>
    <xf numFmtId="0" fontId="3" fillId="0" borderId="0" xfId="4" applyFont="1" applyFill="1" applyAlignment="1">
      <alignment horizontal="left" vertical="center"/>
    </xf>
    <xf numFmtId="49" fontId="3" fillId="0" borderId="0" xfId="4" applyNumberFormat="1" applyFont="1" applyFill="1" applyAlignment="1">
      <alignment vertical="center"/>
    </xf>
    <xf numFmtId="49" fontId="3" fillId="0" borderId="0" xfId="4" applyNumberFormat="1" applyFont="1" applyFill="1" applyAlignment="1">
      <alignment horizontal="left" vertical="center"/>
    </xf>
    <xf numFmtId="0" fontId="3" fillId="0" borderId="0" xfId="12" applyFont="1" applyFill="1" applyAlignment="1">
      <alignment horizontal="left" vertical="center"/>
    </xf>
    <xf numFmtId="49" fontId="2" fillId="0" borderId="0" xfId="8" applyNumberFormat="1" applyFont="1" applyFill="1" applyAlignment="1">
      <alignment vertical="top"/>
    </xf>
    <xf numFmtId="0" fontId="2" fillId="0" borderId="2" xfId="8" applyFont="1" applyFill="1" applyBorder="1" applyAlignment="1">
      <alignment horizontal="justify"/>
    </xf>
    <xf numFmtId="0" fontId="2" fillId="0" borderId="2" xfId="8" applyFont="1" applyFill="1" applyBorder="1" applyAlignment="1">
      <alignment horizontal="center"/>
    </xf>
    <xf numFmtId="164" fontId="2" fillId="0" borderId="2" xfId="8" applyNumberFormat="1" applyFont="1" applyFill="1" applyBorder="1"/>
    <xf numFmtId="49" fontId="9" fillId="0" borderId="3" xfId="15" applyNumberFormat="1" applyFont="1" applyFill="1" applyBorder="1" applyAlignment="1">
      <alignment vertical="top"/>
    </xf>
    <xf numFmtId="0" fontId="9" fillId="0" borderId="3" xfId="15" applyFont="1" applyFill="1" applyBorder="1" applyAlignment="1">
      <alignment horizontal="center" wrapText="1"/>
    </xf>
    <xf numFmtId="0" fontId="9" fillId="0" borderId="3" xfId="15" applyFont="1" applyFill="1" applyBorder="1" applyAlignment="1">
      <alignment horizontal="center"/>
    </xf>
    <xf numFmtId="164" fontId="9" fillId="0" borderId="3" xfId="15" applyNumberFormat="1" applyFont="1" applyFill="1" applyBorder="1" applyAlignment="1">
      <alignment horizontal="right"/>
    </xf>
    <xf numFmtId="0" fontId="2" fillId="0" borderId="4" xfId="8" applyFont="1" applyFill="1" applyBorder="1" applyAlignment="1">
      <alignment vertical="top"/>
    </xf>
    <xf numFmtId="0" fontId="2" fillId="0" borderId="4" xfId="8" applyFont="1" applyFill="1" applyBorder="1" applyAlignment="1">
      <alignment horizontal="justify"/>
    </xf>
    <xf numFmtId="0" fontId="2" fillId="0" borderId="4" xfId="8" applyFont="1" applyFill="1" applyBorder="1" applyAlignment="1">
      <alignment horizontal="center"/>
    </xf>
    <xf numFmtId="164" fontId="2" fillId="0" borderId="4" xfId="8" applyNumberFormat="1" applyFont="1" applyFill="1" applyBorder="1"/>
    <xf numFmtId="49" fontId="3" fillId="0" borderId="1" xfId="8" applyNumberFormat="1" applyFont="1" applyFill="1" applyBorder="1" applyAlignment="1">
      <alignment vertical="top"/>
    </xf>
    <xf numFmtId="0" fontId="3" fillId="0" borderId="1" xfId="9" applyFont="1" applyFill="1" applyBorder="1" applyAlignment="1">
      <alignment horizontal="justify" vertical="top" wrapText="1"/>
    </xf>
    <xf numFmtId="0" fontId="2" fillId="0" borderId="1" xfId="8" applyFont="1" applyFill="1" applyBorder="1" applyAlignment="1">
      <alignment horizontal="center"/>
    </xf>
    <xf numFmtId="164" fontId="2" fillId="0" borderId="1" xfId="8" applyNumberFormat="1" applyFont="1" applyFill="1" applyBorder="1"/>
    <xf numFmtId="0" fontId="3" fillId="0" borderId="1" xfId="6" applyFont="1" applyFill="1" applyBorder="1" applyAlignment="1">
      <alignment horizontal="justify" vertical="top" wrapText="1"/>
    </xf>
    <xf numFmtId="49" fontId="3" fillId="0" borderId="1" xfId="8" applyNumberFormat="1" applyFont="1" applyFill="1" applyBorder="1" applyAlignment="1">
      <alignment vertical="top" wrapText="1"/>
    </xf>
    <xf numFmtId="0" fontId="2" fillId="0" borderId="1" xfId="8" applyFont="1" applyFill="1" applyBorder="1" applyAlignment="1">
      <alignment horizontal="center" wrapText="1"/>
    </xf>
    <xf numFmtId="164" fontId="2" fillId="0" borderId="1" xfId="8" applyNumberFormat="1" applyFont="1" applyFill="1" applyBorder="1" applyAlignment="1">
      <alignment wrapText="1"/>
    </xf>
    <xf numFmtId="49" fontId="2" fillId="0" borderId="1" xfId="8" applyNumberFormat="1" applyFont="1" applyFill="1" applyBorder="1" applyAlignment="1">
      <alignment vertical="center" wrapText="1"/>
    </xf>
    <xf numFmtId="0" fontId="3" fillId="0" borderId="1" xfId="8" applyFont="1" applyFill="1" applyBorder="1" applyAlignment="1">
      <alignment horizontal="center" vertical="center" wrapText="1"/>
    </xf>
    <xf numFmtId="164" fontId="3" fillId="0" borderId="1" xfId="8" applyNumberFormat="1" applyFont="1" applyFill="1" applyBorder="1" applyAlignment="1">
      <alignment vertical="center" wrapText="1"/>
    </xf>
    <xf numFmtId="164" fontId="3" fillId="0" borderId="1" xfId="8" applyNumberFormat="1" applyFont="1" applyFill="1" applyBorder="1" applyAlignment="1">
      <alignment wrapText="1"/>
    </xf>
    <xf numFmtId="49" fontId="3" fillId="0" borderId="1" xfId="9" applyNumberFormat="1" applyFont="1" applyFill="1" applyBorder="1" applyAlignment="1">
      <alignment vertical="center" wrapText="1"/>
    </xf>
    <xf numFmtId="164" fontId="3" fillId="0" borderId="1" xfId="9" applyNumberFormat="1" applyFont="1" applyFill="1" applyBorder="1" applyAlignment="1">
      <alignment vertical="center" wrapText="1"/>
    </xf>
    <xf numFmtId="164" fontId="3" fillId="0" borderId="1" xfId="9" applyNumberFormat="1" applyFont="1" applyFill="1" applyBorder="1" applyAlignment="1">
      <alignment wrapText="1"/>
    </xf>
    <xf numFmtId="0" fontId="2" fillId="0" borderId="0" xfId="8" applyFont="1" applyFill="1" applyAlignment="1">
      <alignment vertical="center" wrapText="1"/>
    </xf>
    <xf numFmtId="0" fontId="2" fillId="0" borderId="1" xfId="0" applyFont="1" applyFill="1" applyBorder="1" applyAlignment="1">
      <alignment vertical="center" wrapText="1"/>
    </xf>
    <xf numFmtId="49" fontId="2" fillId="0" borderId="1" xfId="8" applyNumberFormat="1" applyFont="1" applyFill="1" applyBorder="1" applyAlignment="1">
      <alignment vertical="top" wrapText="1"/>
    </xf>
    <xf numFmtId="0" fontId="3" fillId="0" borderId="1" xfId="12" applyFont="1" applyFill="1" applyBorder="1" applyAlignment="1">
      <alignment horizontal="justify" vertical="top"/>
    </xf>
    <xf numFmtId="0" fontId="2" fillId="0" borderId="0" xfId="8" applyFont="1" applyFill="1" applyAlignment="1">
      <alignment horizontal="justify"/>
    </xf>
    <xf numFmtId="0" fontId="2" fillId="0" borderId="0" xfId="8" applyFont="1" applyFill="1" applyAlignment="1">
      <alignment horizontal="center"/>
    </xf>
    <xf numFmtId="49" fontId="2" fillId="0" borderId="0" xfId="4" applyNumberFormat="1" applyFont="1" applyFill="1" applyAlignment="1">
      <alignment horizontal="left" vertical="center"/>
    </xf>
    <xf numFmtId="0" fontId="2" fillId="0" borderId="0" xfId="4" applyFont="1" applyFill="1" applyAlignment="1">
      <alignment horizontal="left" vertical="top" wrapText="1"/>
    </xf>
    <xf numFmtId="0" fontId="2" fillId="0" borderId="0" xfId="4" applyFont="1" applyFill="1" applyAlignment="1">
      <alignment horizontal="left" vertical="center"/>
    </xf>
    <xf numFmtId="164" fontId="2" fillId="0" borderId="0" xfId="4" applyNumberFormat="1" applyFont="1" applyFill="1" applyAlignment="1">
      <alignment vertical="center"/>
    </xf>
    <xf numFmtId="164" fontId="2" fillId="0" borderId="0" xfId="4" applyNumberFormat="1" applyFont="1" applyFill="1"/>
    <xf numFmtId="0" fontId="2" fillId="0" borderId="0" xfId="12" applyFont="1" applyFill="1" applyAlignment="1">
      <alignment horizontal="left" vertical="center"/>
    </xf>
    <xf numFmtId="164" fontId="2" fillId="0" borderId="0" xfId="12" applyNumberFormat="1" applyFont="1" applyFill="1" applyAlignment="1">
      <alignment vertical="center"/>
    </xf>
    <xf numFmtId="164" fontId="2" fillId="0" borderId="0" xfId="12" applyNumberFormat="1" applyFont="1" applyFill="1"/>
    <xf numFmtId="49" fontId="2" fillId="0" borderId="0" xfId="12" applyNumberFormat="1" applyFont="1" applyFill="1" applyAlignment="1">
      <alignment horizontal="left" vertical="center"/>
    </xf>
    <xf numFmtId="49" fontId="2" fillId="0" borderId="0" xfId="12" applyNumberFormat="1" applyFont="1" applyFill="1" applyAlignment="1">
      <alignment horizontal="left" vertical="center" wrapText="1"/>
    </xf>
    <xf numFmtId="0" fontId="2" fillId="0" borderId="1" xfId="6" applyFont="1" applyFill="1" applyBorder="1" applyAlignment="1">
      <alignment horizontal="justify" vertical="top" wrapText="1"/>
    </xf>
    <xf numFmtId="0" fontId="2" fillId="0" borderId="0" xfId="8" applyFont="1" applyFill="1" applyAlignment="1">
      <alignment wrapText="1"/>
    </xf>
    <xf numFmtId="0" fontId="2" fillId="0" borderId="1" xfId="9" applyFont="1" applyFill="1" applyBorder="1" applyAlignment="1">
      <alignment horizontal="justify" vertical="top" wrapText="1"/>
    </xf>
    <xf numFmtId="49" fontId="2" fillId="0" borderId="1" xfId="9" applyNumberFormat="1" applyFont="1" applyFill="1" applyBorder="1" applyAlignment="1">
      <alignment vertical="top" wrapText="1"/>
    </xf>
    <xf numFmtId="164" fontId="2" fillId="0" borderId="1" xfId="9" applyNumberFormat="1" applyFont="1" applyFill="1" applyBorder="1" applyAlignment="1">
      <alignment wrapText="1"/>
    </xf>
    <xf numFmtId="0" fontId="2" fillId="0" borderId="1" xfId="9" applyFont="1" applyFill="1" applyBorder="1" applyAlignment="1">
      <alignment horizontal="center" wrapText="1"/>
    </xf>
    <xf numFmtId="49" fontId="3" fillId="0" borderId="0" xfId="9" applyNumberFormat="1" applyFont="1" applyFill="1" applyAlignment="1">
      <alignment vertical="center"/>
    </xf>
    <xf numFmtId="0" fontId="3" fillId="0" borderId="3" xfId="22" applyFont="1" applyFill="1" applyBorder="1" applyAlignment="1">
      <alignment horizontal="center"/>
    </xf>
    <xf numFmtId="164" fontId="3" fillId="0" borderId="3" xfId="22" applyNumberFormat="1" applyFont="1" applyFill="1" applyBorder="1" applyAlignment="1">
      <alignment horizontal="center"/>
    </xf>
    <xf numFmtId="49" fontId="2" fillId="0" borderId="5" xfId="14" applyNumberFormat="1" applyFont="1" applyFill="1" applyBorder="1" applyAlignment="1">
      <alignment vertical="center"/>
    </xf>
    <xf numFmtId="0" fontId="3" fillId="0" borderId="5" xfId="14" applyFont="1" applyFill="1" applyBorder="1" applyAlignment="1">
      <alignment horizontal="justify" vertical="center"/>
    </xf>
    <xf numFmtId="4" fontId="3" fillId="0" borderId="5" xfId="14" applyNumberFormat="1" applyFont="1" applyFill="1" applyBorder="1" applyAlignment="1">
      <alignment horizontal="right" vertical="center"/>
    </xf>
    <xf numFmtId="164" fontId="3" fillId="0" borderId="5" xfId="14" applyNumberFormat="1" applyFont="1" applyFill="1" applyBorder="1" applyAlignment="1">
      <alignment horizontal="right" vertical="center"/>
    </xf>
    <xf numFmtId="0" fontId="5" fillId="0" borderId="1" xfId="0" applyFont="1" applyFill="1" applyBorder="1" applyAlignment="1">
      <alignment horizontal="justify" vertical="top" wrapText="1"/>
    </xf>
    <xf numFmtId="0" fontId="2" fillId="0" borderId="1" xfId="12" applyFont="1" applyFill="1" applyBorder="1" applyAlignment="1">
      <alignment horizontal="justify" vertical="top"/>
    </xf>
    <xf numFmtId="0" fontId="2" fillId="0" borderId="1" xfId="9" applyFont="1" applyFill="1" applyBorder="1" applyAlignment="1">
      <alignment horizontal="center"/>
    </xf>
    <xf numFmtId="164" fontId="2" fillId="0" borderId="1" xfId="9" applyNumberFormat="1" applyFont="1" applyFill="1" applyBorder="1" applyAlignment="1">
      <alignment horizontal="right"/>
    </xf>
    <xf numFmtId="49" fontId="2" fillId="0" borderId="6" xfId="14" applyNumberFormat="1" applyFont="1" applyFill="1" applyBorder="1" applyAlignment="1">
      <alignment vertical="center"/>
    </xf>
    <xf numFmtId="0" fontId="3" fillId="0" borderId="6" xfId="14" applyFont="1" applyFill="1" applyBorder="1" applyAlignment="1">
      <alignment horizontal="justify" vertical="center"/>
    </xf>
    <xf numFmtId="4" fontId="3" fillId="0" borderId="6" xfId="14" applyNumberFormat="1" applyFont="1" applyFill="1" applyBorder="1" applyAlignment="1">
      <alignment horizontal="right" vertical="center"/>
    </xf>
    <xf numFmtId="49" fontId="8" fillId="0" borderId="0" xfId="9" applyNumberFormat="1" applyFont="1" applyFill="1" applyAlignment="1">
      <alignment vertical="center"/>
    </xf>
    <xf numFmtId="49" fontId="3" fillId="0" borderId="0" xfId="9" applyNumberFormat="1" applyFont="1" applyFill="1" applyAlignment="1">
      <alignment vertical="top"/>
    </xf>
    <xf numFmtId="0" fontId="3" fillId="0" borderId="0" xfId="9" applyFont="1" applyFill="1" applyAlignment="1">
      <alignment vertical="center"/>
    </xf>
    <xf numFmtId="0" fontId="2" fillId="0" borderId="0" xfId="9" applyFont="1" applyFill="1" applyBorder="1" applyAlignment="1">
      <alignment vertical="center"/>
    </xf>
    <xf numFmtId="0" fontId="2" fillId="0" borderId="0" xfId="9" applyFont="1" applyFill="1" applyBorder="1" applyAlignment="1">
      <alignment horizontal="center" vertical="center"/>
    </xf>
    <xf numFmtId="164" fontId="2" fillId="0" borderId="0" xfId="9" applyNumberFormat="1" applyFont="1" applyFill="1" applyBorder="1" applyAlignment="1">
      <alignment vertical="center"/>
    </xf>
    <xf numFmtId="0" fontId="3" fillId="0" borderId="0" xfId="9" applyFont="1" applyFill="1" applyBorder="1" applyAlignment="1">
      <alignment horizontal="justify" vertical="center"/>
    </xf>
    <xf numFmtId="164" fontId="3" fillId="0" borderId="0" xfId="9" applyNumberFormat="1" applyFont="1" applyFill="1" applyAlignment="1">
      <alignment vertical="center"/>
    </xf>
    <xf numFmtId="0" fontId="3" fillId="0" borderId="0" xfId="9" applyFont="1" applyFill="1" applyAlignment="1">
      <alignment horizontal="justify" vertical="center"/>
    </xf>
    <xf numFmtId="0" fontId="3" fillId="0" borderId="9" xfId="9" applyFont="1" applyFill="1" applyBorder="1" applyAlignment="1">
      <alignment vertical="center"/>
    </xf>
    <xf numFmtId="164" fontId="3" fillId="0" borderId="9" xfId="9" applyNumberFormat="1" applyFont="1" applyFill="1" applyBorder="1" applyAlignment="1">
      <alignment vertical="center"/>
    </xf>
    <xf numFmtId="164" fontId="3" fillId="0" borderId="0" xfId="9" applyNumberFormat="1" applyFont="1" applyFill="1"/>
    <xf numFmtId="0" fontId="3" fillId="0" borderId="1" xfId="12" applyFont="1" applyFill="1" applyBorder="1" applyAlignment="1">
      <alignment horizontal="justify" vertical="top" wrapText="1"/>
    </xf>
    <xf numFmtId="0" fontId="2" fillId="0" borderId="1" xfId="0" applyFont="1" applyFill="1" applyBorder="1" applyAlignment="1">
      <alignment horizontal="justify" vertical="top" wrapText="1"/>
    </xf>
    <xf numFmtId="164" fontId="3" fillId="0" borderId="6" xfId="10" applyNumberFormat="1" applyFont="1" applyFill="1" applyBorder="1" applyAlignment="1">
      <alignment vertical="center"/>
    </xf>
    <xf numFmtId="0" fontId="3" fillId="0" borderId="5" xfId="10" applyFont="1" applyFill="1" applyBorder="1" applyAlignment="1">
      <alignment horizontal="left" vertical="center"/>
    </xf>
    <xf numFmtId="164" fontId="3" fillId="0" borderId="5" xfId="10" applyNumberFormat="1" applyFont="1" applyFill="1" applyBorder="1" applyAlignment="1">
      <alignment vertical="center"/>
    </xf>
    <xf numFmtId="164" fontId="3" fillId="0" borderId="1" xfId="10" applyNumberFormat="1" applyFont="1" applyFill="1" applyBorder="1" applyAlignment="1">
      <alignment vertical="center"/>
    </xf>
    <xf numFmtId="0" fontId="9" fillId="0" borderId="1" xfId="20" applyFont="1" applyFill="1" applyBorder="1" applyAlignment="1">
      <alignment horizontal="left" vertical="top"/>
    </xf>
    <xf numFmtId="4" fontId="1" fillId="0" borderId="1" xfId="20" applyNumberFormat="1" applyFont="1" applyFill="1" applyBorder="1" applyAlignment="1">
      <alignment horizontal="right"/>
    </xf>
    <xf numFmtId="165" fontId="1" fillId="0" borderId="1" xfId="20" applyNumberFormat="1" applyFont="1" applyFill="1" applyBorder="1" applyAlignment="1">
      <alignment horizontal="right"/>
    </xf>
    <xf numFmtId="0" fontId="3" fillId="0" borderId="5" xfId="14" applyFont="1" applyFill="1" applyBorder="1" applyAlignment="1">
      <alignment horizontal="center" vertical="center"/>
    </xf>
    <xf numFmtId="0" fontId="3" fillId="0" borderId="6" xfId="14" applyFont="1" applyFill="1" applyBorder="1" applyAlignment="1">
      <alignment horizontal="center" vertical="center"/>
    </xf>
    <xf numFmtId="164" fontId="3" fillId="0" borderId="6" xfId="14" applyNumberFormat="1" applyFont="1" applyFill="1" applyBorder="1" applyAlignment="1">
      <alignment horizontal="right" vertical="center"/>
    </xf>
    <xf numFmtId="0" fontId="9" fillId="0" borderId="6" xfId="20" applyFont="1" applyFill="1" applyBorder="1" applyAlignment="1">
      <alignment horizontal="left" vertical="top"/>
    </xf>
    <xf numFmtId="4" fontId="1" fillId="0" borderId="6" xfId="20" applyNumberFormat="1" applyFont="1" applyFill="1" applyBorder="1" applyAlignment="1">
      <alignment horizontal="right"/>
    </xf>
    <xf numFmtId="165" fontId="1" fillId="0" borderId="6" xfId="20" applyNumberFormat="1" applyFont="1" applyFill="1" applyBorder="1" applyAlignment="1">
      <alignment horizontal="right"/>
    </xf>
    <xf numFmtId="49" fontId="3" fillId="0" borderId="1" xfId="22" quotePrefix="1" applyNumberFormat="1" applyFont="1" applyFill="1" applyBorder="1" applyAlignment="1">
      <alignment horizontal="left" vertical="top"/>
    </xf>
    <xf numFmtId="0" fontId="3" fillId="0" borderId="1" xfId="22" applyFont="1" applyFill="1" applyBorder="1" applyAlignment="1">
      <alignment horizontal="left" vertical="top"/>
    </xf>
    <xf numFmtId="0" fontId="2" fillId="0" borderId="0" xfId="22" applyFont="1" applyFill="1"/>
    <xf numFmtId="49" fontId="2" fillId="0" borderId="0" xfId="22" applyNumberFormat="1" applyFont="1" applyFill="1" applyAlignment="1">
      <alignment horizontal="left" vertical="center"/>
    </xf>
    <xf numFmtId="0" fontId="2" fillId="0" borderId="0" xfId="22" applyFont="1" applyFill="1" applyAlignment="1">
      <alignment horizontal="justify" vertical="center"/>
    </xf>
    <xf numFmtId="0" fontId="2" fillId="0" borderId="0" xfId="22" applyFont="1" applyFill="1" applyAlignment="1">
      <alignment horizontal="center" vertical="center"/>
    </xf>
    <xf numFmtId="0" fontId="2" fillId="0" borderId="0" xfId="22" applyFont="1" applyFill="1" applyAlignment="1">
      <alignment vertical="center"/>
    </xf>
    <xf numFmtId="164" fontId="2" fillId="0" borderId="0" xfId="22" applyNumberFormat="1" applyFont="1" applyFill="1" applyAlignment="1">
      <alignment vertical="center"/>
    </xf>
    <xf numFmtId="0" fontId="2" fillId="0" borderId="0" xfId="9" applyFont="1" applyFill="1" applyAlignment="1">
      <alignment horizontal="center" vertical="center"/>
    </xf>
    <xf numFmtId="164" fontId="2" fillId="0" borderId="0" xfId="9" applyNumberFormat="1" applyFont="1" applyFill="1" applyAlignment="1">
      <alignment vertical="center"/>
    </xf>
    <xf numFmtId="164" fontId="2" fillId="0" borderId="0" xfId="9" applyNumberFormat="1" applyFont="1" applyFill="1"/>
    <xf numFmtId="49" fontId="2" fillId="0" borderId="9" xfId="9" applyNumberFormat="1" applyFont="1" applyFill="1" applyBorder="1" applyAlignment="1">
      <alignment vertical="center"/>
    </xf>
    <xf numFmtId="0" fontId="2" fillId="0" borderId="9" xfId="9" applyFont="1" applyFill="1" applyBorder="1" applyAlignment="1">
      <alignment horizontal="center" vertical="center"/>
    </xf>
    <xf numFmtId="164" fontId="2" fillId="0" borderId="9" xfId="9" applyNumberFormat="1" applyFont="1" applyFill="1" applyBorder="1" applyAlignment="1">
      <alignment vertical="center"/>
    </xf>
    <xf numFmtId="164" fontId="2" fillId="0" borderId="9" xfId="9" applyNumberFormat="1" applyFont="1" applyFill="1" applyBorder="1"/>
    <xf numFmtId="49" fontId="2" fillId="0" borderId="0" xfId="9" applyNumberFormat="1" applyFont="1" applyFill="1" applyAlignment="1">
      <alignment vertical="center"/>
    </xf>
    <xf numFmtId="49" fontId="2" fillId="0" borderId="0" xfId="9" applyNumberFormat="1" applyFont="1" applyFill="1" applyAlignment="1">
      <alignment horizontal="left" vertical="center"/>
    </xf>
    <xf numFmtId="0" fontId="2" fillId="0" borderId="0" xfId="9" applyFont="1" applyFill="1" applyAlignment="1">
      <alignment horizontal="left" vertical="center"/>
    </xf>
    <xf numFmtId="49" fontId="2" fillId="0" borderId="2" xfId="12" applyNumberFormat="1" applyFont="1" applyFill="1" applyBorder="1" applyAlignment="1">
      <alignment horizontal="left" vertical="top"/>
    </xf>
    <xf numFmtId="0" fontId="2" fillId="0" borderId="2" xfId="12" applyFont="1" applyFill="1" applyBorder="1" applyAlignment="1">
      <alignment horizontal="justify"/>
    </xf>
    <xf numFmtId="0" fontId="2" fillId="0" borderId="2" xfId="12" applyFont="1" applyFill="1" applyBorder="1" applyAlignment="1">
      <alignment horizontal="center"/>
    </xf>
    <xf numFmtId="0" fontId="2" fillId="0" borderId="2" xfId="12" applyFont="1" applyFill="1" applyBorder="1"/>
    <xf numFmtId="164" fontId="2" fillId="0" borderId="2" xfId="12" applyNumberFormat="1" applyFont="1" applyFill="1" applyBorder="1"/>
    <xf numFmtId="49" fontId="2" fillId="0" borderId="3" xfId="22" applyNumberFormat="1" applyFont="1" applyFill="1" applyBorder="1" applyAlignment="1">
      <alignment horizontal="left" vertical="top"/>
    </xf>
    <xf numFmtId="0" fontId="2" fillId="0" borderId="3" xfId="22" applyFont="1" applyFill="1" applyBorder="1" applyAlignment="1">
      <alignment horizontal="center"/>
    </xf>
    <xf numFmtId="49" fontId="2" fillId="0" borderId="6" xfId="22" applyNumberFormat="1" applyFont="1" applyFill="1" applyBorder="1" applyAlignment="1">
      <alignment horizontal="left" vertical="top"/>
    </xf>
    <xf numFmtId="0" fontId="2" fillId="0" borderId="6" xfId="22" applyFont="1" applyFill="1" applyBorder="1" applyAlignment="1">
      <alignment horizontal="justify" vertical="top"/>
    </xf>
    <xf numFmtId="0" fontId="2" fillId="0" borderId="6" xfId="22" applyFont="1" applyFill="1" applyBorder="1" applyAlignment="1">
      <alignment horizontal="center"/>
    </xf>
    <xf numFmtId="0" fontId="2" fillId="0" borderId="6" xfId="22" applyFont="1" applyFill="1" applyBorder="1"/>
    <xf numFmtId="164" fontId="2" fillId="0" borderId="6" xfId="22" applyNumberFormat="1" applyFont="1" applyFill="1" applyBorder="1"/>
    <xf numFmtId="0" fontId="2" fillId="0" borderId="0" xfId="12" applyFont="1" applyFill="1"/>
    <xf numFmtId="49" fontId="2" fillId="0" borderId="1" xfId="22" applyNumberFormat="1" applyFont="1" applyFill="1" applyBorder="1" applyAlignment="1">
      <alignment horizontal="left" vertical="top"/>
    </xf>
    <xf numFmtId="0" fontId="2" fillId="0" borderId="1" xfId="22" applyFont="1" applyFill="1" applyBorder="1" applyAlignment="1">
      <alignment horizontal="center"/>
    </xf>
    <xf numFmtId="0" fontId="2" fillId="0" borderId="1" xfId="22" applyFont="1" applyFill="1" applyBorder="1"/>
    <xf numFmtId="164" fontId="2" fillId="0" borderId="1" xfId="22" applyNumberFormat="1" applyFont="1" applyFill="1" applyBorder="1"/>
    <xf numFmtId="164" fontId="2" fillId="0" borderId="1" xfId="22" applyNumberFormat="1" applyFont="1" applyFill="1" applyBorder="1" applyAlignment="1">
      <alignment horizontal="left"/>
    </xf>
    <xf numFmtId="49" fontId="2" fillId="0" borderId="1" xfId="10" applyNumberFormat="1" applyFont="1" applyFill="1" applyBorder="1" applyAlignment="1">
      <alignment vertical="top"/>
    </xf>
    <xf numFmtId="0" fontId="2" fillId="0" borderId="1" xfId="4" applyFont="1" applyFill="1" applyBorder="1" applyAlignment="1">
      <alignment horizontal="justify" vertical="top" wrapText="1"/>
    </xf>
    <xf numFmtId="49" fontId="2" fillId="0" borderId="6" xfId="10" applyNumberFormat="1" applyFont="1" applyFill="1" applyBorder="1" applyAlignment="1">
      <alignment vertical="center"/>
    </xf>
    <xf numFmtId="49" fontId="2" fillId="0" borderId="1" xfId="10" applyNumberFormat="1" applyFont="1" applyFill="1" applyBorder="1" applyAlignment="1">
      <alignment horizontal="right" vertical="top"/>
    </xf>
    <xf numFmtId="49" fontId="2" fillId="0" borderId="6" xfId="10" applyNumberFormat="1" applyFont="1" applyFill="1" applyBorder="1" applyAlignment="1">
      <alignment horizontal="right" vertical="top"/>
    </xf>
    <xf numFmtId="164" fontId="2" fillId="0" borderId="6" xfId="10" applyNumberFormat="1" applyFont="1" applyFill="1" applyBorder="1"/>
    <xf numFmtId="0" fontId="2" fillId="0" borderId="1" xfId="10" applyFont="1" applyFill="1" applyBorder="1" applyAlignment="1">
      <alignment horizontal="justify" vertical="top"/>
    </xf>
    <xf numFmtId="49" fontId="2" fillId="0" borderId="1" xfId="13" applyNumberFormat="1" applyFont="1" applyFill="1" applyBorder="1" applyAlignment="1">
      <alignment vertical="top"/>
    </xf>
    <xf numFmtId="0" fontId="2" fillId="0" borderId="1" xfId="13" applyFont="1" applyFill="1" applyBorder="1" applyAlignment="1">
      <alignment horizontal="justify" vertical="top"/>
    </xf>
    <xf numFmtId="0" fontId="2" fillId="0" borderId="1" xfId="13" applyFont="1" applyFill="1" applyBorder="1" applyAlignment="1">
      <alignment horizontal="center"/>
    </xf>
    <xf numFmtId="164" fontId="2" fillId="0" borderId="1" xfId="13" applyNumberFormat="1" applyFont="1" applyFill="1" applyBorder="1"/>
    <xf numFmtId="0" fontId="2" fillId="0" borderId="1" xfId="13" applyFont="1" applyFill="1" applyBorder="1" applyAlignment="1">
      <alignment horizontal="justify" vertical="top" wrapText="1"/>
    </xf>
    <xf numFmtId="0" fontId="2" fillId="0" borderId="1" xfId="4" applyFont="1" applyFill="1" applyBorder="1" applyAlignment="1">
      <alignment horizontal="justify" vertical="top"/>
    </xf>
    <xf numFmtId="164" fontId="2" fillId="0" borderId="1" xfId="13" applyNumberFormat="1" applyFont="1" applyFill="1" applyBorder="1" applyAlignment="1">
      <alignment horizontal="right"/>
    </xf>
    <xf numFmtId="49" fontId="2" fillId="0" borderId="1" xfId="4" applyNumberFormat="1" applyFont="1" applyFill="1" applyBorder="1" applyAlignment="1">
      <alignment vertical="top"/>
    </xf>
    <xf numFmtId="49" fontId="2" fillId="0" borderId="6" xfId="10" applyNumberFormat="1" applyFont="1" applyFill="1" applyBorder="1" applyAlignment="1">
      <alignment vertical="top"/>
    </xf>
    <xf numFmtId="0" fontId="2" fillId="0" borderId="1" xfId="7" applyFont="1" applyFill="1" applyBorder="1" applyAlignment="1">
      <alignment horizontal="justify" vertical="top"/>
    </xf>
    <xf numFmtId="49" fontId="2" fillId="0" borderId="1" xfId="12" applyNumberFormat="1" applyFont="1" applyFill="1" applyBorder="1" applyAlignment="1">
      <alignment horizontal="left" vertical="center" wrapText="1"/>
    </xf>
    <xf numFmtId="49" fontId="5" fillId="0" borderId="1" xfId="0" applyNumberFormat="1" applyFont="1" applyFill="1" applyBorder="1" applyAlignment="1">
      <alignment vertical="top"/>
    </xf>
    <xf numFmtId="0" fontId="5" fillId="0" borderId="1" xfId="0" applyFont="1" applyFill="1" applyBorder="1" applyAlignment="1">
      <alignment horizontal="center"/>
    </xf>
    <xf numFmtId="164" fontId="5" fillId="0" borderId="1" xfId="0" applyNumberFormat="1" applyFont="1" applyFill="1" applyBorder="1" applyAlignment="1">
      <alignment horizontal="right"/>
    </xf>
    <xf numFmtId="0" fontId="5" fillId="0" borderId="1" xfId="0" applyFont="1" applyFill="1" applyBorder="1" applyAlignment="1">
      <alignment horizontal="justify" vertical="top"/>
    </xf>
    <xf numFmtId="49" fontId="2" fillId="0" borderId="5" xfId="10" applyNumberFormat="1" applyFont="1" applyFill="1" applyBorder="1" applyAlignment="1">
      <alignment vertical="center"/>
    </xf>
    <xf numFmtId="0" fontId="2" fillId="0" borderId="5" xfId="10" applyFont="1" applyFill="1" applyBorder="1" applyAlignment="1">
      <alignment horizontal="center" vertical="center"/>
    </xf>
    <xf numFmtId="164" fontId="2" fillId="0" borderId="5" xfId="10" applyNumberFormat="1" applyFont="1" applyFill="1" applyBorder="1" applyAlignment="1">
      <alignment vertical="center"/>
    </xf>
    <xf numFmtId="49" fontId="2" fillId="0" borderId="1" xfId="12" applyNumberFormat="1" applyFont="1" applyFill="1" applyBorder="1" applyAlignment="1">
      <alignment horizontal="left" vertical="top" wrapText="1"/>
    </xf>
    <xf numFmtId="0" fontId="2" fillId="0" borderId="0" xfId="12" applyFont="1" applyFill="1" applyAlignment="1">
      <alignment vertical="top"/>
    </xf>
    <xf numFmtId="49" fontId="2" fillId="0" borderId="1" xfId="10" applyNumberFormat="1" applyFont="1" applyFill="1" applyBorder="1" applyAlignment="1">
      <alignment vertical="center"/>
    </xf>
    <xf numFmtId="0" fontId="2" fillId="0" borderId="6" xfId="10" applyFont="1" applyFill="1" applyBorder="1" applyAlignment="1">
      <alignment horizontal="center" vertical="center"/>
    </xf>
    <xf numFmtId="164" fontId="2" fillId="0" borderId="6" xfId="10" applyNumberFormat="1" applyFont="1" applyFill="1" applyBorder="1" applyAlignment="1">
      <alignment vertical="center"/>
    </xf>
    <xf numFmtId="0" fontId="2" fillId="0" borderId="6" xfId="7" applyFont="1" applyFill="1" applyBorder="1" applyAlignment="1">
      <alignment horizontal="justify" vertical="top" wrapText="1"/>
    </xf>
    <xf numFmtId="0" fontId="2" fillId="0" borderId="6" xfId="10" applyFont="1" applyFill="1" applyBorder="1" applyAlignment="1">
      <alignment horizontal="center"/>
    </xf>
    <xf numFmtId="0" fontId="2" fillId="0" borderId="6" xfId="11" applyFont="1" applyFill="1" applyBorder="1" applyAlignment="1">
      <alignment horizontal="center"/>
    </xf>
    <xf numFmtId="164" fontId="2" fillId="0" borderId="6" xfId="11" applyNumberFormat="1" applyFont="1" applyFill="1" applyBorder="1"/>
    <xf numFmtId="164" fontId="2" fillId="0" borderId="6" xfId="12" applyNumberFormat="1" applyFont="1" applyFill="1" applyBorder="1"/>
    <xf numFmtId="0" fontId="2" fillId="0" borderId="0" xfId="12" applyFont="1" applyFill="1" applyAlignment="1">
      <alignment wrapText="1"/>
    </xf>
    <xf numFmtId="49" fontId="2" fillId="0" borderId="1" xfId="13" applyNumberFormat="1" applyFont="1" applyFill="1" applyBorder="1" applyAlignment="1">
      <alignment horizontal="left" vertical="top"/>
    </xf>
    <xf numFmtId="0" fontId="2" fillId="0" borderId="1" xfId="4" applyFont="1" applyFill="1" applyBorder="1" applyAlignment="1">
      <alignment horizontal="center"/>
    </xf>
    <xf numFmtId="164" fontId="2" fillId="0" borderId="1" xfId="4" applyNumberFormat="1" applyFont="1" applyFill="1" applyBorder="1" applyAlignment="1">
      <alignment horizontal="right"/>
    </xf>
    <xf numFmtId="49" fontId="2" fillId="0" borderId="6" xfId="13" applyNumberFormat="1" applyFont="1" applyFill="1" applyBorder="1" applyAlignment="1">
      <alignment horizontal="left" vertical="top"/>
    </xf>
    <xf numFmtId="0" fontId="2" fillId="0" borderId="6" xfId="3" applyFont="1" applyFill="1" applyBorder="1" applyAlignment="1">
      <alignment horizontal="justify" vertical="top" wrapText="1"/>
    </xf>
    <xf numFmtId="0" fontId="2" fillId="0" borderId="6" xfId="4" applyFont="1" applyFill="1" applyBorder="1" applyAlignment="1">
      <alignment horizontal="center"/>
    </xf>
    <xf numFmtId="164" fontId="2" fillId="0" borderId="6" xfId="4" applyNumberFormat="1" applyFont="1" applyFill="1" applyBorder="1" applyAlignment="1">
      <alignment horizontal="right"/>
    </xf>
    <xf numFmtId="164" fontId="2" fillId="0" borderId="6" xfId="13" applyNumberFormat="1" applyFont="1" applyFill="1" applyBorder="1"/>
    <xf numFmtId="49" fontId="2" fillId="0" borderId="7" xfId="14" applyNumberFormat="1" applyFont="1" applyFill="1" applyBorder="1" applyAlignment="1">
      <alignment vertical="top"/>
    </xf>
    <xf numFmtId="0" fontId="2" fillId="0" borderId="7" xfId="14" applyFont="1" applyFill="1" applyBorder="1" applyAlignment="1">
      <alignment horizontal="justify" vertical="top"/>
    </xf>
    <xf numFmtId="0" fontId="2" fillId="0" borderId="7" xfId="14" applyFont="1" applyFill="1" applyBorder="1" applyAlignment="1">
      <alignment horizontal="center"/>
    </xf>
    <xf numFmtId="164" fontId="2" fillId="0" borderId="7" xfId="14" applyNumberFormat="1" applyFont="1" applyFill="1" applyBorder="1" applyAlignment="1">
      <alignment horizontal="right"/>
    </xf>
    <xf numFmtId="4" fontId="2" fillId="0" borderId="7" xfId="14" applyNumberFormat="1" applyFont="1" applyFill="1" applyBorder="1" applyAlignment="1">
      <alignment horizontal="right"/>
    </xf>
    <xf numFmtId="0" fontId="2" fillId="0" borderId="0" xfId="6" applyFont="1" applyFill="1" applyBorder="1" applyAlignment="1">
      <alignment horizontal="justify" vertical="top" wrapText="1"/>
    </xf>
    <xf numFmtId="0" fontId="2" fillId="0" borderId="0" xfId="12" applyFont="1" applyFill="1" applyBorder="1"/>
    <xf numFmtId="0" fontId="2" fillId="0" borderId="0" xfId="12" applyFont="1" applyFill="1" applyBorder="1" applyAlignment="1">
      <alignment horizontal="justify" vertical="top" wrapText="1"/>
    </xf>
    <xf numFmtId="0" fontId="2" fillId="0" borderId="1" xfId="22" applyFont="1" applyFill="1" applyBorder="1" applyAlignment="1">
      <alignment horizontal="justify" vertical="top"/>
    </xf>
    <xf numFmtId="49" fontId="2" fillId="0" borderId="1" xfId="14" applyNumberFormat="1" applyFont="1" applyFill="1" applyBorder="1" applyAlignment="1">
      <alignment horizontal="left" vertical="top"/>
    </xf>
    <xf numFmtId="0" fontId="5" fillId="0" borderId="1" xfId="0" applyFont="1" applyFill="1" applyBorder="1" applyAlignment="1">
      <alignment vertical="top" wrapText="1"/>
    </xf>
    <xf numFmtId="0" fontId="2" fillId="0" borderId="1" xfId="14" applyFont="1" applyFill="1" applyBorder="1" applyAlignment="1">
      <alignment horizontal="center"/>
    </xf>
    <xf numFmtId="164" fontId="2" fillId="0" borderId="1" xfId="14" applyNumberFormat="1" applyFont="1" applyFill="1" applyBorder="1" applyAlignment="1">
      <alignment horizontal="right"/>
    </xf>
    <xf numFmtId="4" fontId="2" fillId="0" borderId="1" xfId="14" applyNumberFormat="1" applyFont="1" applyFill="1" applyBorder="1" applyAlignment="1">
      <alignment horizontal="right"/>
    </xf>
    <xf numFmtId="49" fontId="2" fillId="0" borderId="1" xfId="14" applyNumberFormat="1" applyFont="1" applyFill="1" applyBorder="1" applyAlignment="1">
      <alignment horizontal="right" vertical="top"/>
    </xf>
    <xf numFmtId="0" fontId="2" fillId="0" borderId="1" xfId="14" applyFont="1" applyFill="1" applyBorder="1" applyAlignment="1">
      <alignment horizontal="justify" vertical="top"/>
    </xf>
    <xf numFmtId="0" fontId="2" fillId="0" borderId="0" xfId="20" applyFont="1" applyFill="1" applyAlignment="1">
      <alignment horizontal="left" vertical="top"/>
    </xf>
    <xf numFmtId="0" fontId="2" fillId="0" borderId="0" xfId="20" applyFont="1" applyFill="1" applyAlignment="1">
      <alignment horizontal="left" wrapText="1"/>
    </xf>
    <xf numFmtId="0" fontId="2" fillId="0" borderId="0" xfId="20" applyFont="1" applyFill="1" applyAlignment="1">
      <alignment horizontal="center"/>
    </xf>
    <xf numFmtId="165" fontId="2" fillId="0" borderId="0" xfId="20" applyNumberFormat="1" applyFont="1" applyFill="1" applyAlignment="1">
      <alignment horizontal="right"/>
    </xf>
    <xf numFmtId="0" fontId="2" fillId="0" borderId="0" xfId="20" applyFont="1" applyFill="1"/>
    <xf numFmtId="49" fontId="2" fillId="0" borderId="0" xfId="22" applyNumberFormat="1" applyFont="1" applyFill="1" applyAlignment="1">
      <alignment horizontal="left" vertical="top"/>
    </xf>
    <xf numFmtId="0" fontId="2" fillId="0" borderId="0" xfId="22" applyFont="1" applyFill="1" applyAlignment="1">
      <alignment horizontal="justify"/>
    </xf>
    <xf numFmtId="0" fontId="2" fillId="0" borderId="0" xfId="22" applyFont="1" applyFill="1" applyAlignment="1">
      <alignment horizontal="center"/>
    </xf>
    <xf numFmtId="164" fontId="2" fillId="0" borderId="0" xfId="22" applyNumberFormat="1" applyFont="1" applyFill="1"/>
    <xf numFmtId="0" fontId="0" fillId="0" borderId="0" xfId="0" applyAlignment="1">
      <alignment wrapText="1"/>
    </xf>
    <xf numFmtId="0" fontId="8" fillId="0" borderId="0" xfId="8" applyFont="1" applyAlignment="1">
      <alignment horizontal="justify"/>
    </xf>
  </cellXfs>
  <cellStyles count="23">
    <cellStyle name="Keš" xfId="17" xr:uid="{00000000-0005-0000-0000-000000000000}"/>
    <cellStyle name="Navadno 2" xfId="1" xr:uid="{00000000-0005-0000-0000-000002000000}"/>
    <cellStyle name="Navadno 2 2" xfId="20" xr:uid="{00000000-0005-0000-0000-000003000000}"/>
    <cellStyle name="Navadno 2 3" xfId="15" xr:uid="{00000000-0005-0000-0000-000004000000}"/>
    <cellStyle name="Navadno 3" xfId="2" xr:uid="{00000000-0005-0000-0000-000005000000}"/>
    <cellStyle name="Navadno 3 2" xfId="21" xr:uid="{00000000-0005-0000-0000-000006000000}"/>
    <cellStyle name="Navadno 4" xfId="16" xr:uid="{00000000-0005-0000-0000-000007000000}"/>
    <cellStyle name="Navadno_JEKLENEKON" xfId="22" xr:uid="{00000000-0005-0000-0000-000008000000}"/>
    <cellStyle name="Navadno_KANALIZACIJA" xfId="13" xr:uid="{00000000-0005-0000-0000-000009000000}"/>
    <cellStyle name="Navadno_KANALIZACIJA 2" xfId="14" xr:uid="{00000000-0005-0000-0000-00000A000000}"/>
    <cellStyle name="Navadno_PEHD110sbc" xfId="3" xr:uid="{00000000-0005-0000-0000-00000B000000}"/>
    <cellStyle name="Navadno_PLATO" xfId="4" xr:uid="{00000000-0005-0000-0000-00000C000000}"/>
    <cellStyle name="Navadno_PLATO 2" xfId="5" xr:uid="{00000000-0005-0000-0000-00000D000000}"/>
    <cellStyle name="Navadno_R4MBRELEJNAHIŠICA110" xfId="6" xr:uid="{00000000-0005-0000-0000-00000E000000}"/>
    <cellStyle name="Navadno_STAVBA STIKALIŠČA 2" xfId="7" xr:uid="{00000000-0005-0000-0000-00000F000000}"/>
    <cellStyle name="Navadno_TEMELJ ODKLOPNIKA 2" xfId="8" xr:uid="{00000000-0005-0000-0000-000010000000}"/>
    <cellStyle name="Navadno_TEMELJ ODKLOPNIKA 2 2" xfId="9" xr:uid="{00000000-0005-0000-0000-000011000000}"/>
    <cellStyle name="Navadno_TEMELJPOD.100-100-110" xfId="10" xr:uid="{00000000-0005-0000-0000-000012000000}"/>
    <cellStyle name="Navadno_TEMELJPOD.80-80-100" xfId="11" xr:uid="{00000000-0005-0000-0000-000013000000}"/>
    <cellStyle name="Navadno_TEMTRANSFORMATORJA" xfId="12" xr:uid="{00000000-0005-0000-0000-000014000000}"/>
    <cellStyle name="Normal" xfId="0" builtinId="0"/>
    <cellStyle name="Slog 1" xfId="18" xr:uid="{00000000-0005-0000-0000-000015000000}"/>
    <cellStyle name="tekst-levo" xfId="19"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alcChain" Target="calcChain.xml"/><Relationship Id="rId3" Type="http://purl.oclc.org/ooxml/officeDocument/relationships/worksheet" Target="worksheets/sheet3.xml"/><Relationship Id="rId7" Type="http://purl.oclc.org/ooxml/officeDocument/relationships/sharedStrings" Target="sharedStrings.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tyles" Target="styles.xml"/><Relationship Id="rId5" Type="http://purl.oclc.org/ooxml/officeDocument/relationships/theme" Target="theme/theme1.xml"/><Relationship Id="rId4" Type="http://purl.oclc.org/ooxml/officeDocument/relationships/worksheet" Target="worksheets/sheet4.xml"/></Relationships>
</file>

<file path=xl/drawings/_rels/drawing1.xml.rels><?xml version="1.0" encoding="UTF-8" standalone="yes"?>
<Relationships xmlns="http://schemas.openxmlformats.org/package/2006/relationships"><Relationship Id="rId1" Type="http://purl.oclc.org/ooxml/officeDocument/relationships/image" Target="../media/image2.wmf"/></Relationships>
</file>

<file path=xl/drawings/_rels/drawing2.xml.rels><?xml version="1.0" encoding="UTF-8" standalone="yes"?>
<Relationships xmlns="http://schemas.openxmlformats.org/package/2006/relationships"><Relationship Id="rId1" Type="http://purl.oclc.org/ooxml/officeDocument/relationships/image" Target="../media/image2.wmf"/></Relationships>
</file>

<file path=xl/drawings/_rels/drawing3.xml.rels><?xml version="1.0" encoding="UTF-8" standalone="yes"?>
<Relationships xmlns="http://schemas.openxmlformats.org/package/2006/relationships"><Relationship Id="rId1" Type="http://purl.oclc.org/ooxml/officeDocument/relationships/image" Target="../media/image5.wmf"/></Relationships>
</file>

<file path=xl/drawings/_rels/vmlDrawing1.vml.rels><?xml version="1.0" encoding="UTF-8" standalone="yes"?>
<Relationships xmlns="http://schemas.openxmlformats.org/package/2006/relationships"><Relationship Id="rId1" Type="http://purl.oclc.org/ooxml/officeDocument/relationships/image" Target="../media/image3.wmf"/></Relationships>
</file>

<file path=xl/drawings/_rels/vmlDrawing2.vml.rels><?xml version="1.0" encoding="UTF-8" standalone="yes"?>
<Relationships xmlns="http://schemas.openxmlformats.org/package/2006/relationships"><Relationship Id="rId1" Type="http://purl.oclc.org/ooxml/officeDocument/relationships/image" Target="../media/image3.wmf"/></Relationships>
</file>

<file path=xl/drawings/_rels/vmlDrawing3.vml.rels><?xml version="1.0" encoding="UTF-8" standalone="yes"?>
<Relationships xmlns="http://schemas.openxmlformats.org/package/2006/relationships"><Relationship Id="rId1" Type="http://purl.oclc.org/ooxml/officeDocument/relationships/image" Target="../media/image6.wmf"/></Relationships>
</file>

<file path=xl/drawings/drawing1.xml><?xml version="1.0" encoding="utf-8"?>
<xdr:wsDr xmlns:xdr="http://purl.oclc.org/ooxml/drawingml/spreadsheetDrawing" xmlns:a="http://purl.oclc.org/ooxml/drawingml/main">
  <xdr:absoluteAnchor>
    <xdr:pos x="0" y="0"/>
    <xdr:ext cx="800100" cy="361950"/>
    <xdr:pic>
      <xdr:nvPicPr>
        <xdr:cNvPr id="2" name="CH" descr="IBE_logo_novi_mali">
          <a:extLst>
            <a:ext uri="{FF2B5EF4-FFF2-40B4-BE49-F238E27FC236}">
              <a16:creationId xmlns:a16="http://schemas.microsoft.com/office/drawing/2014/main" id="{DD8FB7A2-33B6-4BAE-AF6C-D0DDE8AC4E8E}"/>
            </a:ext>
          </a:extLst>
        </xdr:cNvPr>
        <xdr:cNvPicPr>
          <a:picLocks noRot="1" noChangeAspect="1" noChangeArrowheads="1"/>
        </xdr:cNvPicPr>
      </xdr:nvPicPr>
      <xdr:blipFill>
        <a:blip xmlns:r="http://purl.oclc.org/ooxml/officeDocument/relationships" r:embed="rId1" cstate="print">
          <a:extLst>
            <a:ext uri="{28A0092B-C50C-407E-A947-70E740481C1C}">
              <a14:useLocalDpi xmlns:a14="http://schemas.microsoft.com/office/drawing/2010/main" val="0"/>
            </a:ext>
          </a:extLst>
        </a:blip>
        <a:srcRect/>
        <a:stretch>
          <a:fillRect/>
        </a:stretch>
      </xdr:blipFill>
      <xdr:spPr bwMode="auto">
        <a:xfrm>
          <a:off x="0" y="0"/>
          <a:ext cx="800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absoluteAnchor>
</xdr:wsDr>
</file>

<file path=xl/drawings/drawing2.xml><?xml version="1.0" encoding="utf-8"?>
<xdr:wsDr xmlns:xdr="http://purl.oclc.org/ooxml/drawingml/spreadsheetDrawing" xmlns:a="http://purl.oclc.org/ooxml/drawingml/main">
  <xdr:absoluteAnchor>
    <xdr:pos x="0" y="0"/>
    <xdr:ext cx="800100" cy="361950"/>
    <xdr:pic>
      <xdr:nvPicPr>
        <xdr:cNvPr id="2" name="CH" descr="IBE_logo_novi_mali">
          <a:extLst>
            <a:ext uri="{FF2B5EF4-FFF2-40B4-BE49-F238E27FC236}">
              <a16:creationId xmlns:a16="http://schemas.microsoft.com/office/drawing/2014/main" id="{EBE0AC1A-C406-4147-9368-7731E867E65F}"/>
            </a:ext>
          </a:extLst>
        </xdr:cNvPr>
        <xdr:cNvPicPr>
          <a:picLocks noRot="1" noChangeAspect="1" noChangeArrowheads="1"/>
        </xdr:cNvPicPr>
      </xdr:nvPicPr>
      <xdr:blipFill>
        <a:blip xmlns:r="http://purl.oclc.org/ooxml/officeDocument/relationships" r:embed="rId1" cstate="print">
          <a:extLst>
            <a:ext uri="{28A0092B-C50C-407E-A947-70E740481C1C}">
              <a14:useLocalDpi xmlns:a14="http://schemas.microsoft.com/office/drawing/2010/main" val="0"/>
            </a:ext>
          </a:extLst>
        </a:blip>
        <a:srcRect/>
        <a:stretch>
          <a:fillRect/>
        </a:stretch>
      </xdr:blipFill>
      <xdr:spPr bwMode="auto">
        <a:xfrm>
          <a:off x="0" y="0"/>
          <a:ext cx="800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absoluteAnchor>
</xdr:wsDr>
</file>

<file path=xl/drawings/drawing3.xml><?xml version="1.0" encoding="utf-8"?>
<xdr:wsDr xmlns:xdr="http://purl.oclc.org/ooxml/drawingml/spreadsheetDrawing" xmlns:a="http://purl.oclc.org/ooxml/drawingml/main">
  <xdr:absoluteAnchor>
    <xdr:pos x="0" y="0"/>
    <xdr:ext cx="800100" cy="361950"/>
    <xdr:pic>
      <xdr:nvPicPr>
        <xdr:cNvPr id="2" name="CH" descr="IBE_logo_novi_mali">
          <a:extLst>
            <a:ext uri="{FF2B5EF4-FFF2-40B4-BE49-F238E27FC236}">
              <a16:creationId xmlns:a16="http://schemas.microsoft.com/office/drawing/2014/main" id="{F9ADF00F-CF20-49C3-833A-4D4A5CAB3E1C}"/>
            </a:ext>
          </a:extLst>
        </xdr:cNvPr>
        <xdr:cNvPicPr>
          <a:picLocks noRot="1" noChangeAspect="1" noChangeArrowheads="1"/>
        </xdr:cNvPicPr>
      </xdr:nvPicPr>
      <xdr:blipFill>
        <a:blip xmlns:r="http://purl.oclc.org/ooxml/officeDocument/relationships" r:embed="rId1" cstate="print">
          <a:extLst>
            <a:ext uri="{28A0092B-C50C-407E-A947-70E740481C1C}">
              <a14:useLocalDpi xmlns:a14="http://schemas.microsoft.com/office/drawing/2010/main" val="0"/>
            </a:ext>
          </a:extLst>
        </a:blip>
        <a:srcRect/>
        <a:stretch>
          <a:fillRect/>
        </a:stretch>
      </xdr:blipFill>
      <xdr:spPr bwMode="auto">
        <a:xfrm>
          <a:off x="0" y="0"/>
          <a:ext cx="800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absoluteAnchor>
</xdr:wsDr>
</file>

<file path=xl/theme/theme1.xml><?xml version="1.0" encoding="utf-8"?>
<a:theme xmlns:a="http://purl.oclc.org/ooxml/drawingml/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purl.oclc.org/ooxml/officeDocument/relationships/drawing" Target="../drawings/drawing1.xml"/><Relationship Id="rId2" Type="http://schemas.openxmlformats.org/officeDocument/2006/relationships/vmlDrawing" Target="../drawings/vmlDrawing1.vml"/><Relationship Id="rId1" Type="http://purl.oclc.org/ooxml/officeDocument/relationships/printerSettings" Target="../printerSettings/printerSettings1.bin"/><Relationship Id="rId4" Type="http://purl.oclc.org/ooxml/officeDocument/relationships/image" Target="../media/image1.png"/></Relationships>
</file>

<file path=xl/worksheets/_rels/sheet2.xml.rels><?xml version="1.0" encoding="UTF-8" standalone="yes"?>
<Relationships xmlns="http://schemas.openxmlformats.org/package/2006/relationships"><Relationship Id="rId3" Type="http://purl.oclc.org/ooxml/officeDocument/relationships/drawing" Target="../drawings/drawing2.xml"/><Relationship Id="rId2" Type="http://schemas.openxmlformats.org/officeDocument/2006/relationships/vmlDrawing" Target="../drawings/vmlDrawing2.vml"/><Relationship Id="rId1" Type="http://purl.oclc.org/ooxml/officeDocument/relationships/printerSettings" Target="../printerSettings/printerSettings2.bin"/><Relationship Id="rId4" Type="http://purl.oclc.org/ooxml/officeDocument/relationships/image" Target="../media/image4.png"/></Relationships>
</file>

<file path=xl/worksheets/_rels/sheet3.xml.rels><?xml version="1.0" encoding="UTF-8" standalone="yes"?>
<Relationships xmlns="http://schemas.openxmlformats.org/package/2006/relationships"><Relationship Id="rId3" Type="http://purl.oclc.org/ooxml/officeDocument/relationships/drawing" Target="../drawings/drawing3.xml"/><Relationship Id="rId2" Type="http://schemas.openxmlformats.org/officeDocument/2006/relationships/vmlDrawing" Target="../drawings/vmlDrawing3.vml"/><Relationship Id="rId1" Type="http://purl.oclc.org/ooxml/officeDocument/relationships/printerSettings" Target="../printerSettings/printerSettings3.bin"/></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2:G36"/>
  <sheetViews>
    <sheetView view="pageBreakPreview" zoomScaleNormal="100" zoomScaleSheetLayoutView="100" workbookViewId="0">
      <selection activeCell="B2" sqref="B2"/>
    </sheetView>
  </sheetViews>
  <sheetFormatPr defaultColWidth="9.140625" defaultRowHeight="12.75" x14ac:dyDescent="0.2"/>
  <cols>
    <col min="1" max="1" width="8" style="7" customWidth="1"/>
    <col min="2" max="2" width="45.7109375" style="8" customWidth="1"/>
    <col min="3" max="3" width="6.28515625" style="9" customWidth="1"/>
    <col min="4" max="4" width="12.7109375" style="10" customWidth="1"/>
    <col min="5" max="5" width="10.7109375" style="10" customWidth="1"/>
    <col min="6" max="6" width="14.7109375" style="10" customWidth="1"/>
    <col min="7" max="8" width="9.140625" style="1"/>
    <col min="9" max="9" width="37.42578125" style="1" customWidth="1"/>
    <col min="10" max="16384" width="9.140625" style="1"/>
  </cols>
  <sheetData>
    <row r="2" spans="1:6" ht="20.25" x14ac:dyDescent="0.3">
      <c r="B2" s="275" t="s">
        <v>385</v>
      </c>
    </row>
    <row r="9" spans="1:6" x14ac:dyDescent="0.2">
      <c r="A9" s="11"/>
      <c r="B9" s="22" t="s">
        <v>93</v>
      </c>
      <c r="C9" s="12"/>
      <c r="D9" s="13"/>
      <c r="F9" s="13"/>
    </row>
    <row r="10" spans="1:6" x14ac:dyDescent="0.2">
      <c r="A10" s="26"/>
      <c r="B10" s="35" t="s">
        <v>3</v>
      </c>
      <c r="C10" s="27"/>
      <c r="D10" s="28"/>
      <c r="E10" s="29"/>
      <c r="F10" s="13"/>
    </row>
    <row r="11" spans="1:6" x14ac:dyDescent="0.2">
      <c r="A11" s="26"/>
      <c r="B11" s="27"/>
      <c r="C11" s="27"/>
      <c r="D11" s="28"/>
      <c r="E11" s="29"/>
      <c r="F11" s="13"/>
    </row>
    <row r="12" spans="1:6" x14ac:dyDescent="0.2">
      <c r="A12" s="11"/>
      <c r="B12" s="22" t="s">
        <v>95</v>
      </c>
      <c r="C12" s="27"/>
      <c r="D12" s="28"/>
      <c r="E12" s="29"/>
      <c r="F12" s="13"/>
    </row>
    <row r="13" spans="1:6" x14ac:dyDescent="0.2">
      <c r="A13" s="26"/>
      <c r="B13" s="27"/>
      <c r="C13" s="27"/>
      <c r="D13" s="28"/>
      <c r="E13" s="29"/>
      <c r="F13" s="13"/>
    </row>
    <row r="14" spans="1:6" x14ac:dyDescent="0.2">
      <c r="A14" s="26"/>
      <c r="B14" s="27"/>
      <c r="C14" s="31"/>
      <c r="D14" s="32"/>
      <c r="E14" s="33"/>
      <c r="F14" s="13"/>
    </row>
    <row r="15" spans="1:6" x14ac:dyDescent="0.2">
      <c r="A15" s="26"/>
      <c r="B15" s="5" t="s">
        <v>94</v>
      </c>
      <c r="C15" s="31"/>
      <c r="D15" s="32"/>
      <c r="E15" s="33"/>
      <c r="F15" s="13"/>
    </row>
    <row r="16" spans="1:6" x14ac:dyDescent="0.2">
      <c r="A16" s="4"/>
      <c r="B16" s="4"/>
      <c r="C16" s="31"/>
      <c r="D16" s="32"/>
      <c r="E16" s="33"/>
      <c r="F16" s="13"/>
    </row>
    <row r="17" spans="1:7" x14ac:dyDescent="0.2">
      <c r="A17" s="3" t="s">
        <v>2</v>
      </c>
      <c r="B17" s="5"/>
      <c r="C17" s="31"/>
      <c r="D17" s="32"/>
      <c r="E17" s="33"/>
      <c r="F17" s="13"/>
    </row>
    <row r="18" spans="1:7" x14ac:dyDescent="0.2">
      <c r="A18" s="30"/>
      <c r="B18" s="25" t="s">
        <v>96</v>
      </c>
      <c r="C18" s="31"/>
      <c r="D18" s="32"/>
      <c r="E18" s="33"/>
      <c r="F18" s="13"/>
    </row>
    <row r="19" spans="1:7" x14ac:dyDescent="0.2">
      <c r="A19" s="34"/>
      <c r="B19" s="31" t="s">
        <v>384</v>
      </c>
      <c r="C19" s="31"/>
      <c r="D19" s="32"/>
      <c r="E19" s="33"/>
      <c r="F19" s="13"/>
    </row>
    <row r="20" spans="1:7" x14ac:dyDescent="0.2">
      <c r="A20" s="11"/>
      <c r="B20" s="12"/>
      <c r="C20" s="12"/>
      <c r="D20" s="13"/>
      <c r="F20" s="13"/>
    </row>
    <row r="21" spans="1:7" x14ac:dyDescent="0.2">
      <c r="A21" s="11"/>
      <c r="B21" s="12"/>
      <c r="C21" s="12"/>
      <c r="D21" s="13"/>
      <c r="F21" s="13"/>
    </row>
    <row r="22" spans="1:7" x14ac:dyDescent="0.2">
      <c r="A22" s="11"/>
      <c r="B22" s="12"/>
      <c r="C22" s="12"/>
      <c r="D22" s="13"/>
      <c r="F22" s="13"/>
    </row>
    <row r="23" spans="1:7" ht="20.25" x14ac:dyDescent="0.2">
      <c r="A23" s="24"/>
      <c r="B23" s="24" t="s">
        <v>1</v>
      </c>
      <c r="C23" s="24"/>
      <c r="D23" s="24"/>
      <c r="E23" s="24"/>
      <c r="F23" s="24"/>
    </row>
    <row r="24" spans="1:7" ht="20.25" x14ac:dyDescent="0.3">
      <c r="A24" s="14"/>
      <c r="B24" s="14"/>
      <c r="C24" s="14"/>
      <c r="D24" s="14"/>
      <c r="E24" s="15"/>
      <c r="F24" s="14"/>
    </row>
    <row r="25" spans="1:7" x14ac:dyDescent="0.2">
      <c r="A25" s="16"/>
      <c r="B25" s="17"/>
      <c r="C25" s="18"/>
      <c r="D25" s="13"/>
      <c r="F25" s="13"/>
      <c r="G25" s="2"/>
    </row>
    <row r="26" spans="1:7" x14ac:dyDescent="0.2">
      <c r="A26" s="19"/>
      <c r="B26" s="6" t="s">
        <v>25</v>
      </c>
      <c r="C26" s="18"/>
      <c r="D26" s="13"/>
      <c r="F26" s="13"/>
    </row>
    <row r="27" spans="1:7" x14ac:dyDescent="0.2">
      <c r="A27" s="19"/>
      <c r="B27" s="6"/>
      <c r="C27" s="18"/>
      <c r="D27" s="13"/>
      <c r="F27" s="13"/>
    </row>
    <row r="28" spans="1:7" x14ac:dyDescent="0.2">
      <c r="A28" s="19"/>
      <c r="B28" s="17" t="s">
        <v>26</v>
      </c>
      <c r="C28" s="18"/>
      <c r="D28" s="13"/>
      <c r="F28" s="13"/>
    </row>
    <row r="29" spans="1:7" x14ac:dyDescent="0.2">
      <c r="A29" s="16" t="s">
        <v>27</v>
      </c>
      <c r="B29" s="17" t="s">
        <v>108</v>
      </c>
      <c r="C29" s="18"/>
      <c r="D29" s="13"/>
      <c r="F29" s="13">
        <f>'2.Yard'!F26</f>
        <v>0</v>
      </c>
    </row>
    <row r="30" spans="1:7" x14ac:dyDescent="0.2">
      <c r="A30" s="16"/>
      <c r="B30" s="17" t="s">
        <v>382</v>
      </c>
      <c r="C30" s="18"/>
      <c r="D30" s="13"/>
      <c r="F30" s="13"/>
    </row>
    <row r="31" spans="1:7" x14ac:dyDescent="0.2">
      <c r="A31" s="39"/>
      <c r="B31" s="40" t="s">
        <v>383</v>
      </c>
      <c r="C31" s="41"/>
      <c r="D31" s="42"/>
      <c r="E31" s="43"/>
      <c r="F31" s="44">
        <f>SUM(F29:F29)</f>
        <v>0</v>
      </c>
    </row>
    <row r="32" spans="1:7" ht="12" customHeight="1" x14ac:dyDescent="0.2">
      <c r="A32" s="19"/>
      <c r="B32" s="6"/>
      <c r="C32" s="18"/>
      <c r="D32" s="13"/>
      <c r="F32" s="13"/>
    </row>
    <row r="33" spans="1:6" x14ac:dyDescent="0.2">
      <c r="A33" s="11"/>
      <c r="B33" s="12"/>
      <c r="C33" s="12"/>
      <c r="D33" s="13"/>
      <c r="E33" s="20"/>
      <c r="F33" s="21"/>
    </row>
    <row r="34" spans="1:6" x14ac:dyDescent="0.2">
      <c r="A34" s="11"/>
      <c r="B34" s="22" t="s">
        <v>84</v>
      </c>
      <c r="C34" s="12"/>
      <c r="D34" s="13"/>
      <c r="E34" s="20"/>
      <c r="F34" s="21"/>
    </row>
    <row r="35" spans="1:6" x14ac:dyDescent="0.2">
      <c r="A35" s="11"/>
      <c r="B35" s="12"/>
      <c r="C35" s="12"/>
      <c r="D35" s="13"/>
      <c r="E35" s="20"/>
      <c r="F35" s="21"/>
    </row>
    <row r="36" spans="1:6" x14ac:dyDescent="0.2">
      <c r="A36" s="11"/>
      <c r="B36" s="23"/>
      <c r="C36" s="12"/>
      <c r="D36" s="13"/>
      <c r="F36" s="13"/>
    </row>
  </sheetData>
  <pageMargins left="0.94488188976377963" right="0.47244094488188981" top="1.2204724409448819" bottom="0.98425196850393704" header="0.62992125984251968" footer="0.47244094488188981"/>
  <pageSetup paperSize="9" scale="85" firstPageNumber="2" orientation="portrait" useFirstPageNumber="1" r:id="rId1"/>
  <headerFooter alignWithMargins="0">
    <oddHeader>&amp;C
&amp;G</oddHeader>
    <oddFooter>&amp;L&amp;9File:     &amp;F 
Project: NEKTSV&amp;"Arial CE,Krepko" &amp;C
&amp;R&amp;9Id. mark: NEKTSV-7G1006
Date: Maj 2022</oddFooter>
  </headerFooter>
  <mc:AlternateContent xmlns:mc="http://schemas.openxmlformats.org/markup-compatibility/2006">
    <mc:Choice Requires="v">
      <legacyDrawingHF r:id="rId2"/>
    </mc:Choice>
    <mc:Fallback>
      <drawingHF r:id="rId3" cho="2"/>
    </mc:Fallback>
  </mc:AlternateContent>
  <picture r:id="rId4"/>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3:F79"/>
  <sheetViews>
    <sheetView view="pageBreakPreview" topLeftCell="A50" zoomScaleNormal="100" zoomScaleSheetLayoutView="100" workbookViewId="0">
      <selection activeCell="A24" sqref="A24:XFD24"/>
    </sheetView>
  </sheetViews>
  <sheetFormatPr defaultColWidth="9.140625" defaultRowHeight="12.75" x14ac:dyDescent="0.2"/>
  <cols>
    <col min="1" max="1" width="8" style="79" customWidth="1"/>
    <col min="2" max="2" width="45.7109375" style="110" customWidth="1"/>
    <col min="3" max="3" width="6.28515625" style="111" customWidth="1"/>
    <col min="4" max="4" width="12.7109375" style="74" customWidth="1"/>
    <col min="5" max="5" width="10.7109375" style="74" customWidth="1"/>
    <col min="6" max="6" width="14.7109375" style="74" customWidth="1"/>
    <col min="7" max="8" width="9.140625" style="65"/>
    <col min="9" max="9" width="37.42578125" style="65" customWidth="1"/>
    <col min="10" max="16384" width="9.140625" style="65"/>
  </cols>
  <sheetData>
    <row r="3" spans="1:6" x14ac:dyDescent="0.2">
      <c r="A3" s="70"/>
      <c r="B3" s="71" t="s">
        <v>93</v>
      </c>
      <c r="C3" s="72"/>
      <c r="D3" s="73"/>
      <c r="F3" s="73"/>
    </row>
    <row r="4" spans="1:6" x14ac:dyDescent="0.2">
      <c r="A4" s="112"/>
      <c r="B4" s="113" t="s">
        <v>3</v>
      </c>
      <c r="C4" s="114"/>
      <c r="D4" s="115"/>
      <c r="E4" s="116"/>
      <c r="F4" s="73"/>
    </row>
    <row r="5" spans="1:6" x14ac:dyDescent="0.2">
      <c r="A5" s="112"/>
      <c r="B5" s="114"/>
      <c r="C5" s="114"/>
      <c r="D5" s="115"/>
      <c r="E5" s="116"/>
      <c r="F5" s="73"/>
    </row>
    <row r="6" spans="1:6" x14ac:dyDescent="0.2">
      <c r="A6" s="70"/>
      <c r="B6" s="71" t="s">
        <v>95</v>
      </c>
      <c r="C6" s="114"/>
      <c r="D6" s="115"/>
      <c r="E6" s="116"/>
      <c r="F6" s="73"/>
    </row>
    <row r="7" spans="1:6" x14ac:dyDescent="0.2">
      <c r="A7" s="112"/>
      <c r="B7" s="114"/>
      <c r="C7" s="114"/>
      <c r="D7" s="115"/>
      <c r="E7" s="116"/>
      <c r="F7" s="73"/>
    </row>
    <row r="8" spans="1:6" x14ac:dyDescent="0.2">
      <c r="A8" s="112"/>
      <c r="B8" s="114"/>
      <c r="C8" s="117"/>
      <c r="D8" s="118"/>
      <c r="E8" s="119"/>
      <c r="F8" s="73"/>
    </row>
    <row r="9" spans="1:6" x14ac:dyDescent="0.2">
      <c r="A9" s="112"/>
      <c r="B9" s="75" t="s">
        <v>94</v>
      </c>
      <c r="C9" s="117"/>
      <c r="D9" s="118"/>
      <c r="E9" s="119"/>
      <c r="F9" s="73"/>
    </row>
    <row r="10" spans="1:6" x14ac:dyDescent="0.2">
      <c r="A10" s="76"/>
      <c r="B10" s="76" t="s">
        <v>121</v>
      </c>
      <c r="C10" s="117"/>
      <c r="D10" s="118"/>
      <c r="E10" s="119"/>
      <c r="F10" s="73"/>
    </row>
    <row r="11" spans="1:6" x14ac:dyDescent="0.2">
      <c r="A11" s="77" t="s">
        <v>2</v>
      </c>
      <c r="B11" s="75"/>
      <c r="C11" s="117"/>
      <c r="D11" s="118"/>
      <c r="E11" s="119"/>
      <c r="F11" s="73"/>
    </row>
    <row r="12" spans="1:6" x14ac:dyDescent="0.2">
      <c r="A12" s="120"/>
      <c r="B12" s="78" t="s">
        <v>96</v>
      </c>
      <c r="C12" s="117"/>
      <c r="D12" s="118"/>
      <c r="E12" s="119"/>
      <c r="F12" s="73"/>
    </row>
    <row r="13" spans="1:6" x14ac:dyDescent="0.2">
      <c r="A13" s="121"/>
      <c r="B13" s="117" t="s">
        <v>72</v>
      </c>
      <c r="C13" s="117"/>
      <c r="D13" s="118"/>
      <c r="E13" s="119"/>
      <c r="F13" s="73"/>
    </row>
    <row r="14" spans="1:6" x14ac:dyDescent="0.2">
      <c r="B14" s="80"/>
      <c r="C14" s="81"/>
      <c r="D14" s="82"/>
      <c r="E14" s="82"/>
      <c r="F14" s="82"/>
    </row>
    <row r="15" spans="1:6" x14ac:dyDescent="0.2">
      <c r="A15" s="83" t="s">
        <v>34</v>
      </c>
      <c r="B15" s="84" t="s">
        <v>0</v>
      </c>
      <c r="C15" s="85" t="s">
        <v>150</v>
      </c>
      <c r="D15" s="86" t="s">
        <v>151</v>
      </c>
      <c r="E15" s="86" t="s">
        <v>152</v>
      </c>
      <c r="F15" s="86" t="s">
        <v>153</v>
      </c>
    </row>
    <row r="16" spans="1:6" x14ac:dyDescent="0.2">
      <c r="A16" s="87"/>
      <c r="B16" s="88"/>
      <c r="C16" s="89"/>
      <c r="D16" s="90"/>
      <c r="E16" s="90"/>
      <c r="F16" s="90"/>
    </row>
    <row r="17" spans="1:6" x14ac:dyDescent="0.2">
      <c r="A17" s="91"/>
      <c r="B17" s="92" t="s">
        <v>14</v>
      </c>
      <c r="C17" s="93"/>
      <c r="D17" s="94"/>
      <c r="E17" s="94"/>
      <c r="F17" s="94"/>
    </row>
    <row r="18" spans="1:6" x14ac:dyDescent="0.2">
      <c r="A18" s="91"/>
      <c r="B18" s="92"/>
      <c r="C18" s="93"/>
      <c r="D18" s="94"/>
      <c r="E18" s="94"/>
      <c r="F18" s="94"/>
    </row>
    <row r="19" spans="1:6" ht="51" x14ac:dyDescent="0.2">
      <c r="A19" s="91"/>
      <c r="B19" s="95" t="s">
        <v>37</v>
      </c>
      <c r="C19" s="93"/>
      <c r="D19" s="94"/>
      <c r="E19" s="94"/>
      <c r="F19" s="94"/>
    </row>
    <row r="20" spans="1:6" s="123" customFormat="1" ht="53.25" customHeight="1" x14ac:dyDescent="0.2">
      <c r="A20" s="96"/>
      <c r="B20" s="122" t="s">
        <v>97</v>
      </c>
      <c r="C20" s="97"/>
      <c r="D20" s="98"/>
      <c r="E20" s="98"/>
      <c r="F20" s="98"/>
    </row>
    <row r="21" spans="1:6" s="123" customFormat="1" ht="57.75" customHeight="1" x14ac:dyDescent="0.2">
      <c r="A21" s="96"/>
      <c r="B21" s="122" t="s">
        <v>17</v>
      </c>
      <c r="C21" s="97"/>
      <c r="D21" s="98"/>
      <c r="E21" s="98"/>
      <c r="F21" s="98"/>
    </row>
    <row r="22" spans="1:6" s="123" customFormat="1" ht="38.25" x14ac:dyDescent="0.2">
      <c r="A22" s="96"/>
      <c r="B22" s="122" t="s">
        <v>10</v>
      </c>
      <c r="C22" s="97"/>
      <c r="D22" s="98"/>
      <c r="E22" s="98"/>
      <c r="F22" s="98"/>
    </row>
    <row r="23" spans="1:6" s="123" customFormat="1" ht="25.5" x14ac:dyDescent="0.2">
      <c r="A23" s="96"/>
      <c r="B23" s="124" t="s">
        <v>88</v>
      </c>
      <c r="C23" s="97"/>
      <c r="D23" s="98"/>
      <c r="E23" s="98"/>
      <c r="F23" s="98"/>
    </row>
    <row r="24" spans="1:6" s="123" customFormat="1" x14ac:dyDescent="0.2">
      <c r="A24" s="96"/>
      <c r="B24" s="124" t="s">
        <v>8</v>
      </c>
      <c r="C24" s="97"/>
      <c r="D24" s="98"/>
      <c r="E24" s="98"/>
      <c r="F24" s="98"/>
    </row>
    <row r="25" spans="1:6" s="123" customFormat="1" ht="63.75" x14ac:dyDescent="0.2">
      <c r="A25" s="96"/>
      <c r="B25" s="38" t="s">
        <v>23</v>
      </c>
      <c r="C25" s="97"/>
      <c r="D25" s="98"/>
      <c r="E25" s="98"/>
      <c r="F25" s="98"/>
    </row>
    <row r="26" spans="1:6" s="123" customFormat="1" ht="25.5" x14ac:dyDescent="0.2">
      <c r="A26" s="96"/>
      <c r="B26" s="122" t="s">
        <v>11</v>
      </c>
      <c r="C26" s="97"/>
      <c r="D26" s="98"/>
      <c r="E26" s="98"/>
      <c r="F26" s="98"/>
    </row>
    <row r="27" spans="1:6" s="123" customFormat="1" ht="114.75" x14ac:dyDescent="0.2">
      <c r="A27" s="96"/>
      <c r="B27" s="122" t="s">
        <v>89</v>
      </c>
      <c r="C27" s="97"/>
      <c r="D27" s="98"/>
      <c r="E27" s="98"/>
      <c r="F27" s="98"/>
    </row>
    <row r="28" spans="1:6" s="123" customFormat="1" ht="38.25" x14ac:dyDescent="0.2">
      <c r="A28" s="96"/>
      <c r="B28" s="122" t="s">
        <v>98</v>
      </c>
      <c r="C28" s="97"/>
      <c r="D28" s="98"/>
      <c r="E28" s="98"/>
      <c r="F28" s="98"/>
    </row>
    <row r="29" spans="1:6" s="123" customFormat="1" ht="38.25" x14ac:dyDescent="0.2">
      <c r="A29" s="96"/>
      <c r="B29" s="122" t="s">
        <v>92</v>
      </c>
      <c r="C29" s="97"/>
      <c r="D29" s="98"/>
      <c r="E29" s="98"/>
      <c r="F29" s="98"/>
    </row>
    <row r="30" spans="1:6" s="123" customFormat="1" ht="191.25" x14ac:dyDescent="0.2">
      <c r="A30" s="96"/>
      <c r="B30" s="38" t="s">
        <v>40</v>
      </c>
      <c r="C30" s="97"/>
      <c r="D30" s="98"/>
      <c r="E30" s="98"/>
      <c r="F30" s="98"/>
    </row>
    <row r="31" spans="1:6" s="106" customFormat="1" ht="51" x14ac:dyDescent="0.2">
      <c r="A31" s="99"/>
      <c r="B31" s="122" t="s">
        <v>99</v>
      </c>
      <c r="C31" s="100"/>
      <c r="D31" s="101"/>
      <c r="E31" s="102"/>
      <c r="F31" s="101"/>
    </row>
    <row r="32" spans="1:6" s="106" customFormat="1" ht="153" x14ac:dyDescent="0.2">
      <c r="A32" s="96"/>
      <c r="B32" s="122" t="s">
        <v>76</v>
      </c>
      <c r="C32" s="97"/>
      <c r="D32" s="98"/>
      <c r="E32" s="98"/>
      <c r="F32" s="98"/>
    </row>
    <row r="33" spans="1:6" s="106" customFormat="1" ht="51" x14ac:dyDescent="0.2">
      <c r="A33" s="125"/>
      <c r="B33" s="122" t="s">
        <v>77</v>
      </c>
      <c r="C33" s="126"/>
      <c r="D33" s="126"/>
      <c r="E33" s="126"/>
      <c r="F33" s="98"/>
    </row>
    <row r="34" spans="1:6" s="106" customFormat="1" ht="38.25" x14ac:dyDescent="0.2">
      <c r="A34" s="125"/>
      <c r="B34" s="122" t="s">
        <v>12</v>
      </c>
      <c r="C34" s="126"/>
      <c r="D34" s="126"/>
      <c r="E34" s="126"/>
      <c r="F34" s="98"/>
    </row>
    <row r="35" spans="1:6" s="106" customFormat="1" ht="140.25" x14ac:dyDescent="0.2">
      <c r="A35" s="125"/>
      <c r="B35" s="122" t="s">
        <v>100</v>
      </c>
      <c r="C35" s="126"/>
      <c r="D35" s="126"/>
      <c r="E35" s="126"/>
      <c r="F35" s="98"/>
    </row>
    <row r="36" spans="1:6" s="106" customFormat="1" ht="102" x14ac:dyDescent="0.2">
      <c r="A36" s="99"/>
      <c r="B36" s="122" t="s">
        <v>41</v>
      </c>
      <c r="C36" s="100"/>
      <c r="D36" s="101"/>
      <c r="E36" s="102"/>
      <c r="F36" s="101"/>
    </row>
    <row r="37" spans="1:6" s="106" customFormat="1" ht="51" x14ac:dyDescent="0.2">
      <c r="A37" s="125"/>
      <c r="B37" s="122" t="s">
        <v>15</v>
      </c>
      <c r="C37" s="127"/>
      <c r="D37" s="126"/>
      <c r="E37" s="126"/>
      <c r="F37" s="126">
        <f>D37*E37</f>
        <v>0</v>
      </c>
    </row>
    <row r="38" spans="1:6" s="106" customFormat="1" ht="114.75" x14ac:dyDescent="0.2">
      <c r="A38" s="125"/>
      <c r="B38" s="122" t="s">
        <v>101</v>
      </c>
      <c r="C38" s="127"/>
      <c r="D38" s="126"/>
      <c r="E38" s="126"/>
      <c r="F38" s="126"/>
    </row>
    <row r="39" spans="1:6" s="106" customFormat="1" x14ac:dyDescent="0.2">
      <c r="A39" s="125"/>
      <c r="B39" s="48" t="s">
        <v>13</v>
      </c>
      <c r="C39" s="127"/>
      <c r="D39" s="126"/>
      <c r="E39" s="126"/>
      <c r="F39" s="126">
        <f>D39*E39</f>
        <v>0</v>
      </c>
    </row>
    <row r="40" spans="1:6" s="106" customFormat="1" ht="93.75" customHeight="1" x14ac:dyDescent="0.2">
      <c r="A40" s="125"/>
      <c r="B40" s="48" t="s">
        <v>102</v>
      </c>
      <c r="C40" s="127"/>
      <c r="D40" s="126"/>
      <c r="E40" s="126"/>
      <c r="F40" s="126"/>
    </row>
    <row r="41" spans="1:6" s="106" customFormat="1" ht="54" customHeight="1" x14ac:dyDescent="0.2">
      <c r="A41" s="125"/>
      <c r="B41" s="48" t="s">
        <v>42</v>
      </c>
      <c r="C41" s="127"/>
      <c r="D41" s="126"/>
      <c r="E41" s="126"/>
      <c r="F41" s="126">
        <f>D41*E41</f>
        <v>0</v>
      </c>
    </row>
    <row r="42" spans="1:6" s="106" customFormat="1" ht="25.5" x14ac:dyDescent="0.2">
      <c r="A42" s="99"/>
      <c r="B42" s="48" t="s">
        <v>16</v>
      </c>
      <c r="C42" s="100"/>
      <c r="D42" s="101"/>
      <c r="E42" s="102"/>
      <c r="F42" s="101"/>
    </row>
    <row r="43" spans="1:6" s="106" customFormat="1" ht="89.25" x14ac:dyDescent="0.2">
      <c r="A43" s="103"/>
      <c r="B43" s="48" t="s">
        <v>90</v>
      </c>
      <c r="C43" s="104"/>
      <c r="D43" s="104"/>
      <c r="E43" s="105"/>
      <c r="F43" s="101">
        <f>SUM(F31:F42)</f>
        <v>0</v>
      </c>
    </row>
    <row r="44" spans="1:6" s="106" customFormat="1" ht="114.75" x14ac:dyDescent="0.2">
      <c r="A44" s="99"/>
      <c r="B44" s="48" t="s">
        <v>78</v>
      </c>
      <c r="C44" s="100"/>
      <c r="D44" s="101"/>
      <c r="E44" s="102"/>
      <c r="F44" s="101"/>
    </row>
    <row r="45" spans="1:6" s="123" customFormat="1" ht="76.5" x14ac:dyDescent="0.2">
      <c r="A45" s="96"/>
      <c r="B45" s="38" t="s">
        <v>91</v>
      </c>
      <c r="C45" s="97"/>
      <c r="D45" s="98"/>
      <c r="E45" s="98"/>
      <c r="F45" s="98"/>
    </row>
    <row r="46" spans="1:6" s="123" customFormat="1" x14ac:dyDescent="0.2">
      <c r="A46" s="125"/>
      <c r="B46" s="107" t="s">
        <v>43</v>
      </c>
      <c r="C46" s="126"/>
      <c r="D46" s="126"/>
      <c r="E46" s="126"/>
      <c r="F46" s="98"/>
    </row>
    <row r="47" spans="1:6" s="123" customFormat="1" ht="25.5" x14ac:dyDescent="0.2">
      <c r="A47" s="125"/>
      <c r="B47" s="107" t="s">
        <v>44</v>
      </c>
      <c r="C47" s="126"/>
      <c r="D47" s="126"/>
      <c r="E47" s="126"/>
      <c r="F47" s="98"/>
    </row>
    <row r="48" spans="1:6" s="123" customFormat="1" x14ac:dyDescent="0.2">
      <c r="A48" s="125"/>
      <c r="B48" s="107" t="s">
        <v>45</v>
      </c>
      <c r="C48" s="126"/>
      <c r="D48" s="126"/>
      <c r="E48" s="126"/>
      <c r="F48" s="98"/>
    </row>
    <row r="49" spans="1:6" s="123" customFormat="1" x14ac:dyDescent="0.2">
      <c r="A49" s="125"/>
      <c r="B49" s="107" t="s">
        <v>46</v>
      </c>
      <c r="C49" s="126"/>
      <c r="D49" s="126"/>
      <c r="E49" s="126"/>
      <c r="F49" s="98"/>
    </row>
    <row r="50" spans="1:6" s="123" customFormat="1" x14ac:dyDescent="0.2">
      <c r="A50" s="125"/>
      <c r="B50" s="107" t="s">
        <v>47</v>
      </c>
      <c r="C50" s="126"/>
      <c r="D50" s="126"/>
      <c r="E50" s="126"/>
      <c r="F50" s="98"/>
    </row>
    <row r="51" spans="1:6" s="123" customFormat="1" x14ac:dyDescent="0.2">
      <c r="A51" s="125"/>
      <c r="B51" s="107" t="s">
        <v>48</v>
      </c>
      <c r="C51" s="126"/>
      <c r="D51" s="126"/>
      <c r="E51" s="126"/>
      <c r="F51" s="98"/>
    </row>
    <row r="52" spans="1:6" s="123" customFormat="1" ht="25.5" x14ac:dyDescent="0.2">
      <c r="A52" s="108"/>
      <c r="B52" s="107" t="s">
        <v>49</v>
      </c>
      <c r="C52" s="97"/>
      <c r="D52" s="98"/>
      <c r="E52" s="98"/>
      <c r="F52" s="98">
        <f>D52*E52</f>
        <v>0</v>
      </c>
    </row>
    <row r="53" spans="1:6" s="123" customFormat="1" ht="25.5" x14ac:dyDescent="0.2">
      <c r="A53" s="108"/>
      <c r="B53" s="107" t="s">
        <v>50</v>
      </c>
      <c r="C53" s="97"/>
      <c r="D53" s="98"/>
      <c r="E53" s="98"/>
      <c r="F53" s="98"/>
    </row>
    <row r="54" spans="1:6" s="123" customFormat="1" ht="25.5" x14ac:dyDescent="0.2">
      <c r="A54" s="108"/>
      <c r="B54" s="107" t="s">
        <v>51</v>
      </c>
      <c r="C54" s="97"/>
      <c r="D54" s="98"/>
      <c r="E54" s="98"/>
      <c r="F54" s="98"/>
    </row>
    <row r="55" spans="1:6" s="123" customFormat="1" ht="25.5" x14ac:dyDescent="0.2">
      <c r="A55" s="125"/>
      <c r="B55" s="107" t="s">
        <v>52</v>
      </c>
      <c r="C55" s="126"/>
      <c r="D55" s="126"/>
      <c r="E55" s="126"/>
      <c r="F55" s="98"/>
    </row>
    <row r="56" spans="1:6" s="123" customFormat="1" ht="25.5" x14ac:dyDescent="0.2">
      <c r="A56" s="108"/>
      <c r="B56" s="107" t="s">
        <v>53</v>
      </c>
      <c r="C56" s="97"/>
      <c r="D56" s="98"/>
      <c r="E56" s="98"/>
      <c r="F56" s="98">
        <f>D56*E56</f>
        <v>0</v>
      </c>
    </row>
    <row r="57" spans="1:6" s="123" customFormat="1" ht="25.5" x14ac:dyDescent="0.2">
      <c r="A57" s="108"/>
      <c r="B57" s="107" t="s">
        <v>54</v>
      </c>
      <c r="C57" s="97"/>
      <c r="D57" s="98"/>
      <c r="E57" s="98"/>
      <c r="F57" s="98"/>
    </row>
    <row r="58" spans="1:6" s="123" customFormat="1" x14ac:dyDescent="0.2">
      <c r="A58" s="108"/>
      <c r="B58" s="107" t="s">
        <v>61</v>
      </c>
      <c r="C58" s="97"/>
      <c r="D58" s="98"/>
      <c r="E58" s="98"/>
      <c r="F58" s="98"/>
    </row>
    <row r="59" spans="1:6" s="123" customFormat="1" ht="25.5" x14ac:dyDescent="0.2">
      <c r="A59" s="108"/>
      <c r="B59" s="107" t="s">
        <v>62</v>
      </c>
      <c r="C59" s="97"/>
      <c r="D59" s="98"/>
      <c r="E59" s="98"/>
      <c r="F59" s="98">
        <f>D59*E59</f>
        <v>0</v>
      </c>
    </row>
    <row r="60" spans="1:6" s="123" customFormat="1" x14ac:dyDescent="0.2">
      <c r="A60" s="125"/>
      <c r="B60" s="107" t="s">
        <v>63</v>
      </c>
      <c r="C60" s="126"/>
      <c r="D60" s="126"/>
      <c r="E60" s="126"/>
      <c r="F60" s="98"/>
    </row>
    <row r="61" spans="1:6" s="123" customFormat="1" ht="25.5" x14ac:dyDescent="0.2">
      <c r="A61" s="108"/>
      <c r="B61" s="107" t="s">
        <v>64</v>
      </c>
      <c r="C61" s="97"/>
      <c r="D61" s="98"/>
      <c r="E61" s="98"/>
      <c r="F61" s="98">
        <f>D61*E61</f>
        <v>0</v>
      </c>
    </row>
    <row r="62" spans="1:6" s="123" customFormat="1" x14ac:dyDescent="0.2">
      <c r="A62" s="108"/>
      <c r="B62" s="107" t="s">
        <v>55</v>
      </c>
      <c r="C62" s="97"/>
      <c r="D62" s="98"/>
      <c r="E62" s="98"/>
      <c r="F62" s="98"/>
    </row>
    <row r="63" spans="1:6" s="123" customFormat="1" x14ac:dyDescent="0.2">
      <c r="A63" s="108"/>
      <c r="B63" s="107" t="s">
        <v>56</v>
      </c>
      <c r="C63" s="97"/>
      <c r="D63" s="98"/>
      <c r="E63" s="98"/>
      <c r="F63" s="98"/>
    </row>
    <row r="64" spans="1:6" s="123" customFormat="1" x14ac:dyDescent="0.2">
      <c r="A64" s="125"/>
      <c r="B64" s="107" t="s">
        <v>57</v>
      </c>
      <c r="C64" s="126"/>
      <c r="D64" s="126"/>
      <c r="E64" s="126"/>
      <c r="F64" s="98"/>
    </row>
    <row r="65" spans="1:6" s="123" customFormat="1" ht="25.5" x14ac:dyDescent="0.2">
      <c r="A65" s="125"/>
      <c r="B65" s="107" t="s">
        <v>58</v>
      </c>
      <c r="C65" s="126"/>
      <c r="D65" s="126"/>
      <c r="E65" s="126"/>
      <c r="F65" s="98"/>
    </row>
    <row r="66" spans="1:6" s="123" customFormat="1" ht="25.5" x14ac:dyDescent="0.2">
      <c r="A66" s="108"/>
      <c r="B66" s="107" t="s">
        <v>59</v>
      </c>
      <c r="C66" s="97"/>
      <c r="D66" s="98"/>
      <c r="E66" s="98"/>
      <c r="F66" s="98">
        <f>D66*E66</f>
        <v>0</v>
      </c>
    </row>
    <row r="67" spans="1:6" s="123" customFormat="1" x14ac:dyDescent="0.2">
      <c r="A67" s="108"/>
      <c r="B67" s="107" t="s">
        <v>60</v>
      </c>
      <c r="C67" s="97"/>
      <c r="D67" s="98"/>
      <c r="E67" s="98"/>
      <c r="F67" s="98"/>
    </row>
    <row r="68" spans="1:6" s="123" customFormat="1" ht="25.5" x14ac:dyDescent="0.2">
      <c r="A68" s="108"/>
      <c r="B68" s="107" t="s">
        <v>65</v>
      </c>
      <c r="C68" s="97"/>
      <c r="D68" s="98"/>
      <c r="E68" s="98"/>
      <c r="F68" s="98"/>
    </row>
    <row r="69" spans="1:6" s="123" customFormat="1" ht="25.5" x14ac:dyDescent="0.2">
      <c r="A69" s="108"/>
      <c r="B69" s="107" t="s">
        <v>66</v>
      </c>
      <c r="C69" s="97"/>
      <c r="D69" s="98"/>
      <c r="E69" s="98"/>
      <c r="F69" s="98">
        <f>D69*E69</f>
        <v>0</v>
      </c>
    </row>
    <row r="70" spans="1:6" s="123" customFormat="1" ht="25.5" x14ac:dyDescent="0.2">
      <c r="A70" s="108"/>
      <c r="B70" s="107" t="s">
        <v>67</v>
      </c>
      <c r="C70" s="97"/>
      <c r="D70" s="98"/>
      <c r="E70" s="98"/>
      <c r="F70" s="98">
        <f>D70*E70</f>
        <v>0</v>
      </c>
    </row>
    <row r="71" spans="1:6" s="123" customFormat="1" x14ac:dyDescent="0.2">
      <c r="A71" s="108"/>
      <c r="B71" s="107" t="s">
        <v>68</v>
      </c>
      <c r="C71" s="97"/>
      <c r="D71" s="98"/>
      <c r="E71" s="98"/>
      <c r="F71" s="98"/>
    </row>
    <row r="72" spans="1:6" s="123" customFormat="1" x14ac:dyDescent="0.2">
      <c r="A72" s="108"/>
      <c r="B72" s="107" t="s">
        <v>188</v>
      </c>
      <c r="C72" s="97"/>
      <c r="D72" s="98"/>
      <c r="E72" s="98"/>
      <c r="F72" s="98"/>
    </row>
    <row r="73" spans="1:6" s="123" customFormat="1" x14ac:dyDescent="0.2">
      <c r="A73" s="108"/>
      <c r="B73" s="107" t="s">
        <v>85</v>
      </c>
      <c r="C73" s="97"/>
      <c r="D73" s="98"/>
      <c r="E73" s="98"/>
      <c r="F73" s="98">
        <f>D73*E73</f>
        <v>0</v>
      </c>
    </row>
    <row r="74" spans="1:6" s="123" customFormat="1" ht="25.5" x14ac:dyDescent="0.2">
      <c r="A74" s="108"/>
      <c r="B74" s="107" t="s">
        <v>69</v>
      </c>
      <c r="C74" s="97"/>
      <c r="D74" s="98"/>
      <c r="E74" s="98"/>
      <c r="F74" s="98"/>
    </row>
    <row r="75" spans="1:6" s="123" customFormat="1" ht="25.5" x14ac:dyDescent="0.2">
      <c r="A75" s="108"/>
      <c r="B75" s="107" t="s">
        <v>189</v>
      </c>
      <c r="C75" s="97"/>
      <c r="D75" s="98"/>
      <c r="E75" s="98"/>
      <c r="F75" s="98">
        <f>D75*E75</f>
        <v>0</v>
      </c>
    </row>
    <row r="76" spans="1:6" s="123" customFormat="1" ht="18" customHeight="1" x14ac:dyDescent="0.2">
      <c r="A76" s="125"/>
      <c r="B76" s="107" t="s">
        <v>70</v>
      </c>
      <c r="C76" s="127"/>
      <c r="D76" s="126"/>
      <c r="E76" s="126"/>
      <c r="F76" s="126"/>
    </row>
    <row r="77" spans="1:6" s="123" customFormat="1" x14ac:dyDescent="0.2">
      <c r="A77" s="108"/>
      <c r="B77" s="107" t="s">
        <v>86</v>
      </c>
      <c r="C77" s="97"/>
      <c r="D77" s="98"/>
      <c r="E77" s="98"/>
      <c r="F77" s="98"/>
    </row>
    <row r="78" spans="1:6" s="123" customFormat="1" x14ac:dyDescent="0.2">
      <c r="A78" s="125"/>
      <c r="B78" s="107" t="s">
        <v>71</v>
      </c>
      <c r="C78" s="97"/>
      <c r="D78" s="98"/>
      <c r="E78" s="98"/>
      <c r="F78" s="98">
        <f>D78*E78</f>
        <v>0</v>
      </c>
    </row>
    <row r="79" spans="1:6" s="123" customFormat="1" ht="38.25" x14ac:dyDescent="0.2">
      <c r="A79" s="125"/>
      <c r="B79" s="109" t="s">
        <v>18</v>
      </c>
      <c r="C79" s="97"/>
      <c r="D79" s="98"/>
      <c r="E79" s="98"/>
      <c r="F79" s="98">
        <f>D79*E79</f>
        <v>0</v>
      </c>
    </row>
  </sheetData>
  <pageMargins left="0.94488188976377963" right="0.47244094488188981" top="1.2204724409448819" bottom="0.98425196850393704" header="0.62992125984251968" footer="0.47244094488188981"/>
  <pageSetup paperSize="9" scale="85" firstPageNumber="2" orientation="portrait" useFirstPageNumber="1" r:id="rId1"/>
  <headerFooter alignWithMargins="0">
    <oddHeader>&amp;C
&amp;G</oddHeader>
    <oddFooter>&amp;L&amp;9File:     &amp;F 
Project: NEKTSV&amp;"Arial CE,Krepko" &amp;C
&amp;R&amp;9Id. mark: NEKTSV-7G1006
Date: Maj 2022</oddFooter>
  </headerFooter>
  <mc:AlternateContent xmlns:mc="http://schemas.openxmlformats.org/markup-compatibility/2006">
    <mc:Choice Requires="v">
      <legacyDrawingHF r:id="rId2"/>
    </mc:Choice>
    <mc:Fallback>
      <drawingHF r:id="rId3" cho="2"/>
    </mc:Fallback>
  </mc:AlternateContent>
  <picture r:id="rId4"/>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H402"/>
  <sheetViews>
    <sheetView view="pageBreakPreview" topLeftCell="A28" zoomScaleNormal="100" zoomScaleSheetLayoutView="100" workbookViewId="0">
      <selection activeCell="H33" sqref="H33"/>
    </sheetView>
  </sheetViews>
  <sheetFormatPr defaultColWidth="9.140625" defaultRowHeight="12.75" x14ac:dyDescent="0.2"/>
  <cols>
    <col min="1" max="1" width="8.140625" style="270" customWidth="1"/>
    <col min="2" max="2" width="47.5703125" style="271" customWidth="1"/>
    <col min="3" max="3" width="6.7109375" style="272" customWidth="1"/>
    <col min="4" max="4" width="12.7109375" style="171" customWidth="1"/>
    <col min="5" max="5" width="10.7109375" style="273" customWidth="1"/>
    <col min="6" max="6" width="14.7109375" style="273" customWidth="1"/>
    <col min="7" max="7" width="55.42578125" style="171" customWidth="1"/>
    <col min="8" max="8" width="63.85546875" style="171" customWidth="1"/>
    <col min="9" max="16384" width="9.140625" style="171"/>
  </cols>
  <sheetData>
    <row r="1" spans="1:6" ht="20.100000000000001" customHeight="1" x14ac:dyDescent="0.2">
      <c r="A1" s="79"/>
      <c r="B1" s="110"/>
      <c r="C1" s="111"/>
      <c r="D1" s="74"/>
      <c r="E1" s="74"/>
      <c r="F1" s="74"/>
    </row>
    <row r="2" spans="1:6" x14ac:dyDescent="0.2">
      <c r="A2" s="79"/>
      <c r="B2" s="110"/>
      <c r="C2" s="111"/>
      <c r="D2" s="74"/>
      <c r="E2" s="74"/>
      <c r="F2" s="74"/>
    </row>
    <row r="3" spans="1:6" x14ac:dyDescent="0.2">
      <c r="A3" s="70"/>
      <c r="B3" s="71" t="s">
        <v>93</v>
      </c>
      <c r="C3" s="72"/>
      <c r="D3" s="73"/>
      <c r="E3" s="74"/>
      <c r="F3" s="73"/>
    </row>
    <row r="4" spans="1:6" x14ac:dyDescent="0.2">
      <c r="A4" s="112"/>
      <c r="B4" s="113" t="s">
        <v>3</v>
      </c>
      <c r="C4" s="114"/>
      <c r="D4" s="115"/>
      <c r="E4" s="116"/>
      <c r="F4" s="73"/>
    </row>
    <row r="5" spans="1:6" x14ac:dyDescent="0.2">
      <c r="A5" s="112"/>
      <c r="B5" s="114"/>
      <c r="C5" s="114"/>
      <c r="D5" s="115"/>
      <c r="E5" s="116"/>
      <c r="F5" s="73"/>
    </row>
    <row r="6" spans="1:6" x14ac:dyDescent="0.2">
      <c r="A6" s="70"/>
      <c r="B6" s="71" t="s">
        <v>95</v>
      </c>
      <c r="C6" s="114"/>
      <c r="D6" s="115"/>
      <c r="E6" s="116"/>
      <c r="F6" s="73"/>
    </row>
    <row r="7" spans="1:6" x14ac:dyDescent="0.2">
      <c r="A7" s="112"/>
      <c r="B7" s="114"/>
      <c r="C7" s="114"/>
      <c r="D7" s="115"/>
      <c r="E7" s="116"/>
      <c r="F7" s="73"/>
    </row>
    <row r="8" spans="1:6" x14ac:dyDescent="0.2">
      <c r="A8" s="112"/>
      <c r="B8" s="114"/>
      <c r="C8" s="117"/>
      <c r="D8" s="118"/>
      <c r="E8" s="119"/>
      <c r="F8" s="73"/>
    </row>
    <row r="9" spans="1:6" ht="16.5" customHeight="1" x14ac:dyDescent="0.2">
      <c r="A9" s="112"/>
      <c r="B9" s="75" t="s">
        <v>94</v>
      </c>
      <c r="C9" s="117"/>
      <c r="D9" s="118"/>
      <c r="E9" s="119"/>
      <c r="F9" s="73"/>
    </row>
    <row r="10" spans="1:6" x14ac:dyDescent="0.2">
      <c r="A10" s="76"/>
      <c r="B10" s="76" t="s">
        <v>121</v>
      </c>
      <c r="C10" s="117"/>
      <c r="D10" s="118"/>
      <c r="E10" s="119"/>
      <c r="F10" s="73"/>
    </row>
    <row r="11" spans="1:6" x14ac:dyDescent="0.2">
      <c r="A11" s="77" t="s">
        <v>2</v>
      </c>
      <c r="B11" s="75"/>
      <c r="C11" s="117"/>
      <c r="D11" s="118"/>
      <c r="E11" s="119"/>
      <c r="F11" s="73"/>
    </row>
    <row r="12" spans="1:6" ht="12.75" customHeight="1" x14ac:dyDescent="0.2">
      <c r="A12" s="120"/>
      <c r="B12" s="78" t="s">
        <v>96</v>
      </c>
      <c r="C12" s="117"/>
      <c r="D12" s="118"/>
      <c r="E12" s="119"/>
      <c r="F12" s="73"/>
    </row>
    <row r="13" spans="1:6" x14ac:dyDescent="0.2">
      <c r="A13" s="121"/>
      <c r="B13" s="117" t="s">
        <v>72</v>
      </c>
      <c r="C13" s="117"/>
      <c r="D13" s="118"/>
      <c r="E13" s="119"/>
      <c r="F13" s="73"/>
    </row>
    <row r="14" spans="1:6" x14ac:dyDescent="0.2">
      <c r="A14" s="70"/>
      <c r="B14" s="72"/>
      <c r="C14" s="72"/>
      <c r="D14" s="73"/>
      <c r="E14" s="74"/>
      <c r="F14" s="73"/>
    </row>
    <row r="15" spans="1:6" x14ac:dyDescent="0.2">
      <c r="A15" s="70"/>
      <c r="B15" s="72"/>
      <c r="C15" s="72"/>
      <c r="D15" s="73"/>
      <c r="E15" s="74"/>
      <c r="F15" s="73"/>
    </row>
    <row r="16" spans="1:6" ht="20.25" x14ac:dyDescent="0.2">
      <c r="A16" s="142"/>
      <c r="B16" s="142" t="s">
        <v>1</v>
      </c>
      <c r="C16" s="142"/>
      <c r="D16" s="142"/>
      <c r="E16" s="142"/>
      <c r="F16" s="142"/>
    </row>
    <row r="17" spans="1:6" x14ac:dyDescent="0.2">
      <c r="A17" s="172"/>
      <c r="B17" s="173"/>
      <c r="C17" s="174"/>
      <c r="D17" s="175"/>
      <c r="E17" s="176"/>
      <c r="F17" s="176"/>
    </row>
    <row r="18" spans="1:6" x14ac:dyDescent="0.2">
      <c r="A18" s="172"/>
      <c r="B18" s="173"/>
      <c r="C18" s="174"/>
      <c r="D18" s="175"/>
      <c r="E18" s="176"/>
      <c r="F18" s="176"/>
    </row>
    <row r="19" spans="1:6" x14ac:dyDescent="0.2">
      <c r="A19" s="172"/>
      <c r="B19" s="173"/>
      <c r="C19" s="174"/>
      <c r="D19" s="175"/>
      <c r="E19" s="176"/>
      <c r="F19" s="176"/>
    </row>
    <row r="20" spans="1:6" x14ac:dyDescent="0.2">
      <c r="A20" s="143" t="s">
        <v>27</v>
      </c>
      <c r="B20" s="144" t="s">
        <v>108</v>
      </c>
      <c r="C20" s="177"/>
      <c r="D20" s="178"/>
      <c r="E20" s="179"/>
      <c r="F20" s="178"/>
    </row>
    <row r="21" spans="1:6" x14ac:dyDescent="0.2">
      <c r="A21" s="143"/>
      <c r="B21" s="145"/>
      <c r="C21" s="146"/>
      <c r="D21" s="147"/>
      <c r="E21" s="179"/>
      <c r="F21" s="178"/>
    </row>
    <row r="22" spans="1:6" ht="12.75" customHeight="1" x14ac:dyDescent="0.2">
      <c r="A22" s="143" t="s">
        <v>28</v>
      </c>
      <c r="B22" s="148" t="s">
        <v>144</v>
      </c>
      <c r="C22" s="146"/>
      <c r="D22" s="147"/>
      <c r="E22" s="179"/>
      <c r="F22" s="149">
        <f>F115</f>
        <v>0</v>
      </c>
    </row>
    <row r="23" spans="1:6" ht="12.75" customHeight="1" x14ac:dyDescent="0.2">
      <c r="A23" s="128" t="s">
        <v>30</v>
      </c>
      <c r="B23" s="148" t="s">
        <v>184</v>
      </c>
      <c r="C23" s="146"/>
      <c r="D23" s="147"/>
      <c r="E23" s="179"/>
      <c r="F23" s="149">
        <f>F221</f>
        <v>0</v>
      </c>
    </row>
    <row r="24" spans="1:6" x14ac:dyDescent="0.2">
      <c r="A24" s="128" t="s">
        <v>32</v>
      </c>
      <c r="B24" s="150" t="s">
        <v>117</v>
      </c>
      <c r="C24" s="177"/>
      <c r="D24" s="178"/>
      <c r="E24" s="179"/>
      <c r="F24" s="149">
        <f>F337</f>
        <v>0</v>
      </c>
    </row>
    <row r="25" spans="1:6" ht="14.25" customHeight="1" x14ac:dyDescent="0.2">
      <c r="A25" s="128" t="s">
        <v>33</v>
      </c>
      <c r="B25" s="150" t="s">
        <v>183</v>
      </c>
      <c r="C25" s="177"/>
      <c r="D25" s="178"/>
      <c r="E25" s="179"/>
      <c r="F25" s="149">
        <f>F388</f>
        <v>0</v>
      </c>
    </row>
    <row r="26" spans="1:6" ht="17.100000000000001" customHeight="1" x14ac:dyDescent="0.2">
      <c r="A26" s="180"/>
      <c r="B26" s="151" t="s">
        <v>109</v>
      </c>
      <c r="C26" s="181"/>
      <c r="D26" s="182"/>
      <c r="E26" s="183"/>
      <c r="F26" s="152">
        <f>SUM(F22:F25)</f>
        <v>0</v>
      </c>
    </row>
    <row r="27" spans="1:6" ht="17.100000000000001" customHeight="1" x14ac:dyDescent="0.2">
      <c r="A27" s="184"/>
      <c r="B27" s="144"/>
      <c r="C27" s="177"/>
      <c r="D27" s="178"/>
      <c r="E27" s="179"/>
      <c r="F27" s="149"/>
    </row>
    <row r="28" spans="1:6" ht="17.100000000000001" customHeight="1" x14ac:dyDescent="0.2">
      <c r="A28" s="184"/>
      <c r="B28" s="144"/>
      <c r="C28" s="177"/>
      <c r="D28" s="178"/>
      <c r="E28" s="179"/>
      <c r="F28" s="149"/>
    </row>
    <row r="29" spans="1:6" ht="17.100000000000001" customHeight="1" x14ac:dyDescent="0.2">
      <c r="A29" s="185"/>
      <c r="B29" s="71" t="s">
        <v>84</v>
      </c>
      <c r="C29" s="186"/>
      <c r="D29" s="178"/>
      <c r="E29" s="153"/>
      <c r="F29" s="149"/>
    </row>
    <row r="30" spans="1:6" ht="20.100000000000001" customHeight="1" x14ac:dyDescent="0.2">
      <c r="A30" s="187"/>
      <c r="B30" s="188"/>
      <c r="C30" s="189"/>
      <c r="D30" s="190"/>
      <c r="E30" s="191"/>
      <c r="F30" s="191"/>
    </row>
    <row r="31" spans="1:6" x14ac:dyDescent="0.2">
      <c r="A31" s="192" t="s">
        <v>34</v>
      </c>
      <c r="B31" s="193" t="s">
        <v>0</v>
      </c>
      <c r="C31" s="129" t="s">
        <v>79</v>
      </c>
      <c r="D31" s="129" t="s">
        <v>80</v>
      </c>
      <c r="E31" s="130" t="s">
        <v>81</v>
      </c>
      <c r="F31" s="130" t="s">
        <v>82</v>
      </c>
    </row>
    <row r="32" spans="1:6" s="199" customFormat="1" x14ac:dyDescent="0.2">
      <c r="A32" s="194"/>
      <c r="B32" s="195"/>
      <c r="C32" s="196"/>
      <c r="D32" s="197"/>
      <c r="E32" s="198"/>
      <c r="F32" s="198"/>
    </row>
    <row r="33" spans="1:6" s="199" customFormat="1" ht="35.25" customHeight="1" x14ac:dyDescent="0.2">
      <c r="A33" s="200"/>
      <c r="B33" s="109" t="s">
        <v>154</v>
      </c>
      <c r="C33" s="201"/>
      <c r="D33" s="202"/>
      <c r="E33" s="203"/>
      <c r="F33" s="203"/>
    </row>
    <row r="34" spans="1:6" s="199" customFormat="1" ht="306" x14ac:dyDescent="0.2">
      <c r="A34" s="200"/>
      <c r="B34" s="154" t="s">
        <v>103</v>
      </c>
      <c r="C34" s="201"/>
      <c r="D34" s="202"/>
      <c r="E34" s="203"/>
      <c r="F34" s="203"/>
    </row>
    <row r="35" spans="1:6" s="199" customFormat="1" ht="318.75" x14ac:dyDescent="0.2">
      <c r="A35" s="200"/>
      <c r="B35" s="155" t="s">
        <v>170</v>
      </c>
      <c r="C35" s="201"/>
      <c r="D35" s="202"/>
      <c r="E35" s="203"/>
      <c r="F35" s="203"/>
    </row>
    <row r="36" spans="1:6" s="199" customFormat="1" x14ac:dyDescent="0.2">
      <c r="A36" s="200"/>
      <c r="B36" s="45"/>
      <c r="C36" s="201"/>
      <c r="D36" s="202"/>
      <c r="E36" s="203"/>
      <c r="F36" s="203"/>
    </row>
    <row r="37" spans="1:6" s="199" customFormat="1" ht="15.75" customHeight="1" x14ac:dyDescent="0.2">
      <c r="A37" s="68" t="s">
        <v>28</v>
      </c>
      <c r="B37" s="60" t="s">
        <v>144</v>
      </c>
      <c r="C37" s="201"/>
      <c r="D37" s="202"/>
      <c r="E37" s="203"/>
      <c r="F37" s="204"/>
    </row>
    <row r="38" spans="1:6" s="199" customFormat="1" x14ac:dyDescent="0.2">
      <c r="A38" s="200"/>
      <c r="B38" s="52"/>
      <c r="C38" s="201"/>
      <c r="D38" s="202"/>
      <c r="E38" s="203"/>
      <c r="F38" s="203"/>
    </row>
    <row r="39" spans="1:6" s="199" customFormat="1" ht="63.75" x14ac:dyDescent="0.2">
      <c r="A39" s="200" t="s">
        <v>190</v>
      </c>
      <c r="B39" s="135" t="s">
        <v>135</v>
      </c>
      <c r="C39" s="36" t="s">
        <v>4</v>
      </c>
      <c r="D39" s="37">
        <v>4</v>
      </c>
      <c r="E39" s="37"/>
      <c r="F39" s="37">
        <f>D39*E39</f>
        <v>0</v>
      </c>
    </row>
    <row r="40" spans="1:6" s="199" customFormat="1" x14ac:dyDescent="0.2">
      <c r="A40" s="200"/>
      <c r="B40" s="52"/>
      <c r="C40" s="201"/>
      <c r="D40" s="202"/>
      <c r="E40" s="203"/>
      <c r="F40" s="203"/>
    </row>
    <row r="41" spans="1:6" s="199" customFormat="1" ht="63.75" x14ac:dyDescent="0.2">
      <c r="A41" s="200" t="s">
        <v>191</v>
      </c>
      <c r="B41" s="135" t="s">
        <v>159</v>
      </c>
      <c r="C41" s="36" t="s">
        <v>6</v>
      </c>
      <c r="D41" s="37">
        <v>4</v>
      </c>
      <c r="E41" s="37"/>
      <c r="F41" s="37">
        <f>D41*E41</f>
        <v>0</v>
      </c>
    </row>
    <row r="42" spans="1:6" s="199" customFormat="1" x14ac:dyDescent="0.2">
      <c r="A42" s="200"/>
      <c r="B42" s="45"/>
      <c r="C42" s="201"/>
      <c r="D42" s="202"/>
      <c r="E42" s="203"/>
      <c r="F42" s="203"/>
    </row>
    <row r="43" spans="1:6" s="199" customFormat="1" ht="51" x14ac:dyDescent="0.2">
      <c r="A43" s="205" t="s">
        <v>192</v>
      </c>
      <c r="B43" s="206" t="s">
        <v>24</v>
      </c>
      <c r="C43" s="36" t="s">
        <v>5</v>
      </c>
      <c r="D43" s="37">
        <v>2</v>
      </c>
      <c r="E43" s="37"/>
      <c r="F43" s="37">
        <f>D43*E43</f>
        <v>0</v>
      </c>
    </row>
    <row r="44" spans="1:6" s="199" customFormat="1" x14ac:dyDescent="0.2">
      <c r="A44" s="207"/>
      <c r="B44" s="46"/>
      <c r="C44" s="62"/>
      <c r="D44" s="63"/>
      <c r="E44" s="63"/>
      <c r="F44" s="156"/>
    </row>
    <row r="45" spans="1:6" s="199" customFormat="1" ht="38.25" x14ac:dyDescent="0.2">
      <c r="A45" s="205" t="s">
        <v>193</v>
      </c>
      <c r="B45" s="58" t="s">
        <v>110</v>
      </c>
      <c r="C45" s="36"/>
      <c r="D45" s="37"/>
      <c r="E45" s="37"/>
      <c r="F45" s="37"/>
    </row>
    <row r="46" spans="1:6" s="199" customFormat="1" x14ac:dyDescent="0.2">
      <c r="A46" s="208" t="s">
        <v>19</v>
      </c>
      <c r="B46" s="58" t="s">
        <v>38</v>
      </c>
      <c r="C46" s="36" t="s">
        <v>5</v>
      </c>
      <c r="D46" s="37">
        <v>12</v>
      </c>
      <c r="E46" s="37"/>
      <c r="F46" s="37">
        <f>D46*E46</f>
        <v>0</v>
      </c>
    </row>
    <row r="47" spans="1:6" s="199" customFormat="1" x14ac:dyDescent="0.2">
      <c r="A47" s="208" t="s">
        <v>20</v>
      </c>
      <c r="B47" s="58" t="s">
        <v>39</v>
      </c>
      <c r="C47" s="36" t="s">
        <v>5</v>
      </c>
      <c r="D47" s="37">
        <v>1</v>
      </c>
      <c r="E47" s="37"/>
      <c r="F47" s="37">
        <f>D47*E47</f>
        <v>0</v>
      </c>
    </row>
    <row r="48" spans="1:6" s="199" customFormat="1" x14ac:dyDescent="0.2">
      <c r="A48" s="209"/>
      <c r="B48" s="58"/>
      <c r="C48" s="36"/>
      <c r="D48" s="37"/>
      <c r="E48" s="37"/>
      <c r="F48" s="210"/>
    </row>
    <row r="49" spans="1:6" s="199" customFormat="1" ht="51" x14ac:dyDescent="0.2">
      <c r="A49" s="205" t="s">
        <v>194</v>
      </c>
      <c r="B49" s="211" t="s">
        <v>161</v>
      </c>
      <c r="C49" s="36"/>
      <c r="D49" s="37"/>
      <c r="E49" s="37"/>
      <c r="F49" s="37"/>
    </row>
    <row r="50" spans="1:6" s="199" customFormat="1" x14ac:dyDescent="0.2">
      <c r="A50" s="208" t="s">
        <v>19</v>
      </c>
      <c r="B50" s="58" t="s">
        <v>73</v>
      </c>
      <c r="C50" s="36" t="s">
        <v>5</v>
      </c>
      <c r="D50" s="37">
        <v>6</v>
      </c>
      <c r="E50" s="37"/>
      <c r="F50" s="37">
        <f>D50*E50</f>
        <v>0</v>
      </c>
    </row>
    <row r="51" spans="1:6" s="199" customFormat="1" x14ac:dyDescent="0.2">
      <c r="A51" s="208" t="s">
        <v>20</v>
      </c>
      <c r="B51" s="58" t="s">
        <v>74</v>
      </c>
      <c r="C51" s="36" t="s">
        <v>5</v>
      </c>
      <c r="D51" s="37">
        <v>1</v>
      </c>
      <c r="E51" s="37"/>
      <c r="F51" s="37">
        <f>D51*E51</f>
        <v>0</v>
      </c>
    </row>
    <row r="52" spans="1:6" s="199" customFormat="1" x14ac:dyDescent="0.2">
      <c r="A52" s="207"/>
      <c r="B52" s="46"/>
      <c r="C52" s="62"/>
      <c r="D52" s="63"/>
      <c r="E52" s="63"/>
      <c r="F52" s="156"/>
    </row>
    <row r="53" spans="1:6" s="199" customFormat="1" ht="25.5" x14ac:dyDescent="0.2">
      <c r="A53" s="212" t="s">
        <v>195</v>
      </c>
      <c r="B53" s="213" t="s">
        <v>162</v>
      </c>
      <c r="C53" s="214" t="s">
        <v>4</v>
      </c>
      <c r="D53" s="215">
        <v>12</v>
      </c>
      <c r="E53" s="215"/>
      <c r="F53" s="64">
        <f t="shared" ref="F53" si="0">D53*E53</f>
        <v>0</v>
      </c>
    </row>
    <row r="54" spans="1:6" s="199" customFormat="1" x14ac:dyDescent="0.2">
      <c r="A54" s="207"/>
      <c r="B54" s="46"/>
      <c r="C54" s="62"/>
      <c r="D54" s="63"/>
      <c r="E54" s="63"/>
      <c r="F54" s="156"/>
    </row>
    <row r="55" spans="1:6" s="199" customFormat="1" ht="76.5" x14ac:dyDescent="0.2">
      <c r="A55" s="212" t="s">
        <v>196</v>
      </c>
      <c r="B55" s="216" t="s">
        <v>156</v>
      </c>
      <c r="C55" s="214" t="s">
        <v>5</v>
      </c>
      <c r="D55" s="215">
        <v>1.5</v>
      </c>
      <c r="E55" s="215"/>
      <c r="F55" s="64">
        <f t="shared" ref="F55" si="1">D55*E55</f>
        <v>0</v>
      </c>
    </row>
    <row r="56" spans="1:6" s="199" customFormat="1" x14ac:dyDescent="0.2">
      <c r="A56" s="207"/>
      <c r="B56" s="46"/>
      <c r="C56" s="62"/>
      <c r="D56" s="63"/>
      <c r="E56" s="63"/>
      <c r="F56" s="156"/>
    </row>
    <row r="57" spans="1:6" s="199" customFormat="1" ht="51" x14ac:dyDescent="0.2">
      <c r="A57" s="205" t="s">
        <v>197</v>
      </c>
      <c r="B57" s="206" t="s">
        <v>111</v>
      </c>
      <c r="C57" s="36" t="s">
        <v>5</v>
      </c>
      <c r="D57" s="37">
        <v>8</v>
      </c>
      <c r="E57" s="37"/>
      <c r="F57" s="37">
        <f>D57*E57</f>
        <v>0</v>
      </c>
    </row>
    <row r="58" spans="1:6" s="199" customFormat="1" x14ac:dyDescent="0.2">
      <c r="A58" s="205"/>
      <c r="B58" s="206"/>
      <c r="C58" s="36"/>
      <c r="D58" s="37"/>
      <c r="E58" s="37"/>
      <c r="F58" s="37"/>
    </row>
    <row r="59" spans="1:6" s="199" customFormat="1" ht="51" x14ac:dyDescent="0.2">
      <c r="A59" s="205" t="s">
        <v>198</v>
      </c>
      <c r="B59" s="206" t="s">
        <v>112</v>
      </c>
      <c r="C59" s="36" t="s">
        <v>5</v>
      </c>
      <c r="D59" s="37">
        <v>5</v>
      </c>
      <c r="E59" s="37"/>
      <c r="F59" s="37">
        <f>D59*E59</f>
        <v>0</v>
      </c>
    </row>
    <row r="60" spans="1:6" s="199" customFormat="1" x14ac:dyDescent="0.2">
      <c r="A60" s="205"/>
      <c r="B60" s="211"/>
      <c r="C60" s="36"/>
      <c r="D60" s="37"/>
      <c r="E60" s="37"/>
      <c r="F60" s="37"/>
    </row>
    <row r="61" spans="1:6" s="199" customFormat="1" ht="51" x14ac:dyDescent="0.2">
      <c r="A61" s="205" t="s">
        <v>199</v>
      </c>
      <c r="B61" s="217" t="s">
        <v>75</v>
      </c>
      <c r="C61" s="36" t="s">
        <v>5</v>
      </c>
      <c r="D61" s="37">
        <v>5.5</v>
      </c>
      <c r="E61" s="37"/>
      <c r="F61" s="37">
        <f>D61*E61</f>
        <v>0</v>
      </c>
    </row>
    <row r="62" spans="1:6" s="199" customFormat="1" x14ac:dyDescent="0.2">
      <c r="A62" s="207"/>
      <c r="B62" s="46"/>
      <c r="C62" s="62"/>
      <c r="D62" s="63"/>
      <c r="E62" s="63"/>
      <c r="F62" s="156"/>
    </row>
    <row r="63" spans="1:6" s="199" customFormat="1" ht="76.5" x14ac:dyDescent="0.2">
      <c r="A63" s="205" t="s">
        <v>200</v>
      </c>
      <c r="B63" s="135" t="s">
        <v>149</v>
      </c>
      <c r="C63" s="36" t="s">
        <v>7</v>
      </c>
      <c r="D63" s="61">
        <v>145</v>
      </c>
      <c r="E63" s="37"/>
      <c r="F63" s="37">
        <f>D63*E63</f>
        <v>0</v>
      </c>
    </row>
    <row r="64" spans="1:6" s="199" customFormat="1" x14ac:dyDescent="0.2">
      <c r="A64" s="207"/>
      <c r="B64" s="46"/>
      <c r="C64" s="62"/>
      <c r="D64" s="63"/>
      <c r="E64" s="63"/>
      <c r="F64" s="156"/>
    </row>
    <row r="65" spans="1:6" s="199" customFormat="1" ht="76.5" x14ac:dyDescent="0.2">
      <c r="A65" s="205" t="s">
        <v>201</v>
      </c>
      <c r="B65" s="135" t="s">
        <v>361</v>
      </c>
      <c r="C65" s="36" t="s">
        <v>6</v>
      </c>
      <c r="D65" s="61">
        <v>25</v>
      </c>
      <c r="E65" s="37"/>
      <c r="F65" s="37">
        <f>D65*E65</f>
        <v>0</v>
      </c>
    </row>
    <row r="66" spans="1:6" s="199" customFormat="1" x14ac:dyDescent="0.2">
      <c r="A66" s="200"/>
      <c r="B66" s="45"/>
      <c r="C66" s="201"/>
      <c r="D66" s="202"/>
      <c r="E66" s="203"/>
      <c r="F66" s="37">
        <f t="shared" ref="F66:F73" si="2">D66*E66</f>
        <v>0</v>
      </c>
    </row>
    <row r="67" spans="1:6" s="199" customFormat="1" ht="76.5" x14ac:dyDescent="0.2">
      <c r="A67" s="66" t="s">
        <v>202</v>
      </c>
      <c r="B67" s="58" t="s">
        <v>155</v>
      </c>
      <c r="C67" s="137" t="s">
        <v>4</v>
      </c>
      <c r="D67" s="59">
        <v>2.5</v>
      </c>
      <c r="E67" s="218"/>
      <c r="F67" s="138">
        <f t="shared" si="2"/>
        <v>0</v>
      </c>
    </row>
    <row r="68" spans="1:6" s="199" customFormat="1" x14ac:dyDescent="0.2">
      <c r="A68" s="200"/>
      <c r="B68" s="45"/>
      <c r="C68" s="201"/>
      <c r="D68" s="202"/>
      <c r="E68" s="203"/>
      <c r="F68" s="37">
        <f t="shared" si="2"/>
        <v>0</v>
      </c>
    </row>
    <row r="69" spans="1:6" s="199" customFormat="1" ht="89.25" x14ac:dyDescent="0.2">
      <c r="A69" s="219" t="s">
        <v>203</v>
      </c>
      <c r="B69" s="48" t="s">
        <v>132</v>
      </c>
      <c r="C69" s="137" t="s">
        <v>5</v>
      </c>
      <c r="D69" s="59">
        <v>0.5</v>
      </c>
      <c r="E69" s="218"/>
      <c r="F69" s="138">
        <f t="shared" si="2"/>
        <v>0</v>
      </c>
    </row>
    <row r="70" spans="1:6" s="199" customFormat="1" x14ac:dyDescent="0.2">
      <c r="A70" s="220"/>
      <c r="B70" s="48"/>
      <c r="C70" s="55"/>
      <c r="D70" s="56"/>
      <c r="E70" s="64"/>
      <c r="F70" s="37">
        <f t="shared" si="2"/>
        <v>0</v>
      </c>
    </row>
    <row r="71" spans="1:6" s="199" customFormat="1" ht="89.25" x14ac:dyDescent="0.2">
      <c r="A71" s="219" t="s">
        <v>204</v>
      </c>
      <c r="B71" s="48" t="s">
        <v>133</v>
      </c>
      <c r="C71" s="137" t="s">
        <v>5</v>
      </c>
      <c r="D71" s="59">
        <v>0.7</v>
      </c>
      <c r="E71" s="218"/>
      <c r="F71" s="138">
        <f t="shared" si="2"/>
        <v>0</v>
      </c>
    </row>
    <row r="72" spans="1:6" s="199" customFormat="1" x14ac:dyDescent="0.2">
      <c r="A72" s="219"/>
      <c r="B72" s="221"/>
      <c r="C72" s="137"/>
      <c r="D72" s="59"/>
      <c r="E72" s="218"/>
      <c r="F72" s="138">
        <f t="shared" si="2"/>
        <v>0</v>
      </c>
    </row>
    <row r="73" spans="1:6" s="199" customFormat="1" ht="89.25" x14ac:dyDescent="0.2">
      <c r="A73" s="219" t="s">
        <v>205</v>
      </c>
      <c r="B73" s="48" t="s">
        <v>148</v>
      </c>
      <c r="C73" s="137" t="s">
        <v>5</v>
      </c>
      <c r="D73" s="59">
        <v>0.5</v>
      </c>
      <c r="E73" s="218"/>
      <c r="F73" s="138">
        <f t="shared" si="2"/>
        <v>0</v>
      </c>
    </row>
    <row r="74" spans="1:6" s="199" customFormat="1" x14ac:dyDescent="0.2">
      <c r="A74" s="200"/>
      <c r="B74" s="45"/>
      <c r="C74" s="201"/>
      <c r="D74" s="202"/>
      <c r="E74" s="203"/>
      <c r="F74" s="203"/>
    </row>
    <row r="75" spans="1:6" s="199" customFormat="1" ht="89.25" x14ac:dyDescent="0.2">
      <c r="A75" s="219" t="s">
        <v>206</v>
      </c>
      <c r="B75" s="58" t="s">
        <v>147</v>
      </c>
      <c r="C75" s="137" t="s">
        <v>5</v>
      </c>
      <c r="D75" s="59">
        <v>0.5</v>
      </c>
      <c r="E75" s="218"/>
      <c r="F75" s="138">
        <f t="shared" ref="F75" si="3">D75*E75</f>
        <v>0</v>
      </c>
    </row>
    <row r="76" spans="1:6" s="199" customFormat="1" x14ac:dyDescent="0.2">
      <c r="A76" s="200"/>
      <c r="B76" s="45"/>
      <c r="C76" s="201"/>
      <c r="D76" s="202"/>
      <c r="E76" s="203"/>
      <c r="F76" s="203"/>
    </row>
    <row r="77" spans="1:6" s="199" customFormat="1" ht="102" x14ac:dyDescent="0.2">
      <c r="A77" s="219" t="s">
        <v>207</v>
      </c>
      <c r="B77" s="58" t="s">
        <v>134</v>
      </c>
      <c r="C77" s="137" t="s">
        <v>5</v>
      </c>
      <c r="D77" s="59">
        <v>0.3</v>
      </c>
      <c r="E77" s="218"/>
      <c r="F77" s="138">
        <f t="shared" ref="F77" si="4">D77*E77</f>
        <v>0</v>
      </c>
    </row>
    <row r="78" spans="1:6" s="199" customFormat="1" x14ac:dyDescent="0.2">
      <c r="A78" s="200"/>
      <c r="B78" s="45"/>
      <c r="C78" s="201"/>
      <c r="D78" s="202"/>
      <c r="E78" s="203"/>
      <c r="F78" s="203"/>
    </row>
    <row r="79" spans="1:6" s="199" customFormat="1" ht="51" x14ac:dyDescent="0.2">
      <c r="A79" s="219" t="s">
        <v>208</v>
      </c>
      <c r="B79" s="222" t="s">
        <v>146</v>
      </c>
      <c r="C79" s="137" t="s">
        <v>9</v>
      </c>
      <c r="D79" s="59">
        <v>3.8</v>
      </c>
      <c r="E79" s="138"/>
      <c r="F79" s="138">
        <f t="shared" ref="F79" si="5">D79*E79</f>
        <v>0</v>
      </c>
    </row>
    <row r="80" spans="1:6" s="199" customFormat="1" x14ac:dyDescent="0.2">
      <c r="A80" s="200"/>
      <c r="B80" s="45"/>
      <c r="C80" s="201"/>
      <c r="D80" s="202"/>
      <c r="E80" s="203"/>
      <c r="F80" s="203"/>
    </row>
    <row r="81" spans="1:6" s="199" customFormat="1" ht="25.5" x14ac:dyDescent="0.2">
      <c r="A81" s="219" t="s">
        <v>209</v>
      </c>
      <c r="B81" s="222" t="s">
        <v>21</v>
      </c>
      <c r="C81" s="137" t="s">
        <v>4</v>
      </c>
      <c r="D81" s="59">
        <v>1.2</v>
      </c>
      <c r="E81" s="138"/>
      <c r="F81" s="138">
        <f t="shared" ref="F81:F83" si="6">D81*E81</f>
        <v>0</v>
      </c>
    </row>
    <row r="82" spans="1:6" s="199" customFormat="1" x14ac:dyDescent="0.2">
      <c r="A82" s="219"/>
      <c r="B82" s="222"/>
      <c r="C82" s="137"/>
      <c r="D82" s="59"/>
      <c r="E82" s="138"/>
      <c r="F82" s="138">
        <f t="shared" si="6"/>
        <v>0</v>
      </c>
    </row>
    <row r="83" spans="1:6" s="199" customFormat="1" ht="51" x14ac:dyDescent="0.2">
      <c r="A83" s="219" t="s">
        <v>210</v>
      </c>
      <c r="B83" s="136" t="s">
        <v>22</v>
      </c>
      <c r="C83" s="137" t="s">
        <v>4</v>
      </c>
      <c r="D83" s="59">
        <v>2</v>
      </c>
      <c r="E83" s="138"/>
      <c r="F83" s="138">
        <f t="shared" si="6"/>
        <v>0</v>
      </c>
    </row>
    <row r="84" spans="1:6" s="199" customFormat="1" x14ac:dyDescent="0.2">
      <c r="A84" s="219"/>
      <c r="B84" s="136"/>
      <c r="C84" s="137"/>
      <c r="D84" s="59"/>
      <c r="E84" s="138"/>
      <c r="F84" s="138"/>
    </row>
    <row r="85" spans="1:6" s="199" customFormat="1" ht="140.25" x14ac:dyDescent="0.2">
      <c r="A85" s="219" t="s">
        <v>211</v>
      </c>
      <c r="B85" s="48" t="s">
        <v>171</v>
      </c>
      <c r="C85" s="137" t="s">
        <v>6</v>
      </c>
      <c r="D85" s="59">
        <v>1</v>
      </c>
      <c r="E85" s="138"/>
      <c r="F85" s="138">
        <f t="shared" ref="F85" si="7">D85*E85</f>
        <v>0</v>
      </c>
    </row>
    <row r="86" spans="1:6" s="199" customFormat="1" x14ac:dyDescent="0.2">
      <c r="A86" s="200"/>
      <c r="B86" s="45"/>
      <c r="C86" s="201"/>
      <c r="D86" s="202"/>
      <c r="E86" s="203"/>
      <c r="F86" s="203"/>
    </row>
    <row r="87" spans="1:6" s="199" customFormat="1" ht="38.25" x14ac:dyDescent="0.2">
      <c r="A87" s="219" t="s">
        <v>212</v>
      </c>
      <c r="B87" s="48" t="s">
        <v>136</v>
      </c>
      <c r="C87" s="137" t="s">
        <v>4</v>
      </c>
      <c r="D87" s="59">
        <v>1</v>
      </c>
      <c r="E87" s="218"/>
      <c r="F87" s="138">
        <f t="shared" ref="F87:F109" si="8">D87*E87</f>
        <v>0</v>
      </c>
    </row>
    <row r="88" spans="1:6" s="199" customFormat="1" x14ac:dyDescent="0.2">
      <c r="A88" s="219"/>
      <c r="B88" s="206"/>
      <c r="C88" s="137"/>
      <c r="D88" s="59"/>
      <c r="E88" s="218"/>
      <c r="F88" s="138">
        <f t="shared" ref="F88:F89" si="9">D88*E88</f>
        <v>0</v>
      </c>
    </row>
    <row r="89" spans="1:6" s="199" customFormat="1" ht="51" x14ac:dyDescent="0.2">
      <c r="A89" s="219" t="s">
        <v>213</v>
      </c>
      <c r="B89" s="48" t="s">
        <v>137</v>
      </c>
      <c r="C89" s="137" t="s">
        <v>4</v>
      </c>
      <c r="D89" s="59">
        <v>5</v>
      </c>
      <c r="E89" s="218"/>
      <c r="F89" s="138">
        <f t="shared" si="9"/>
        <v>0</v>
      </c>
    </row>
    <row r="90" spans="1:6" s="199" customFormat="1" x14ac:dyDescent="0.2">
      <c r="A90" s="219"/>
      <c r="B90" s="206"/>
      <c r="C90" s="137"/>
      <c r="D90" s="59"/>
      <c r="E90" s="218"/>
      <c r="F90" s="138">
        <f t="shared" si="8"/>
        <v>0</v>
      </c>
    </row>
    <row r="91" spans="1:6" s="199" customFormat="1" ht="51" x14ac:dyDescent="0.2">
      <c r="A91" s="219" t="s">
        <v>214</v>
      </c>
      <c r="B91" s="48" t="s">
        <v>138</v>
      </c>
      <c r="C91" s="137" t="s">
        <v>4</v>
      </c>
      <c r="D91" s="59">
        <v>8</v>
      </c>
      <c r="E91" s="218"/>
      <c r="F91" s="138">
        <f t="shared" si="8"/>
        <v>0</v>
      </c>
    </row>
    <row r="92" spans="1:6" s="199" customFormat="1" x14ac:dyDescent="0.2">
      <c r="A92" s="219"/>
      <c r="B92" s="48"/>
      <c r="C92" s="137"/>
      <c r="D92" s="59"/>
      <c r="E92" s="218"/>
      <c r="F92" s="138"/>
    </row>
    <row r="93" spans="1:6" s="199" customFormat="1" ht="51" x14ac:dyDescent="0.2">
      <c r="A93" s="219" t="s">
        <v>215</v>
      </c>
      <c r="B93" s="58" t="s">
        <v>140</v>
      </c>
      <c r="C93" s="137" t="s">
        <v>4</v>
      </c>
      <c r="D93" s="59">
        <v>1.1000000000000001</v>
      </c>
      <c r="E93" s="218"/>
      <c r="F93" s="138">
        <f t="shared" ref="F93" si="10">D93*E93</f>
        <v>0</v>
      </c>
    </row>
    <row r="94" spans="1:6" s="199" customFormat="1" x14ac:dyDescent="0.2">
      <c r="A94" s="219"/>
      <c r="B94" s="48"/>
      <c r="C94" s="137"/>
      <c r="D94" s="59"/>
      <c r="E94" s="218"/>
      <c r="F94" s="138"/>
    </row>
    <row r="95" spans="1:6" s="199" customFormat="1" ht="51" x14ac:dyDescent="0.2">
      <c r="A95" s="219" t="s">
        <v>216</v>
      </c>
      <c r="B95" s="58" t="s">
        <v>141</v>
      </c>
      <c r="C95" s="137" t="s">
        <v>4</v>
      </c>
      <c r="D95" s="59">
        <v>3</v>
      </c>
      <c r="E95" s="218"/>
      <c r="F95" s="138">
        <f t="shared" ref="F95" si="11">D95*E95</f>
        <v>0</v>
      </c>
    </row>
    <row r="96" spans="1:6" s="199" customFormat="1" x14ac:dyDescent="0.2">
      <c r="A96" s="219"/>
      <c r="B96" s="48"/>
      <c r="C96" s="137"/>
      <c r="D96" s="59"/>
      <c r="E96" s="218"/>
      <c r="F96" s="138">
        <f t="shared" si="8"/>
        <v>0</v>
      </c>
    </row>
    <row r="97" spans="1:6" s="199" customFormat="1" ht="89.25" x14ac:dyDescent="0.2">
      <c r="A97" s="219" t="s">
        <v>217</v>
      </c>
      <c r="B97" s="58" t="s">
        <v>163</v>
      </c>
      <c r="C97" s="137" t="s">
        <v>4</v>
      </c>
      <c r="D97" s="59">
        <v>2</v>
      </c>
      <c r="E97" s="218"/>
      <c r="F97" s="138">
        <f t="shared" si="8"/>
        <v>0</v>
      </c>
    </row>
    <row r="98" spans="1:6" s="199" customFormat="1" x14ac:dyDescent="0.2">
      <c r="A98" s="219"/>
      <c r="B98" s="48"/>
      <c r="C98" s="137"/>
      <c r="D98" s="59"/>
      <c r="E98" s="218"/>
      <c r="F98" s="138">
        <f t="shared" si="8"/>
        <v>0</v>
      </c>
    </row>
    <row r="99" spans="1:6" s="199" customFormat="1" ht="38.25" x14ac:dyDescent="0.2">
      <c r="A99" s="219" t="s">
        <v>218</v>
      </c>
      <c r="B99" s="58" t="s">
        <v>139</v>
      </c>
      <c r="C99" s="137" t="s">
        <v>4</v>
      </c>
      <c r="D99" s="59">
        <v>0.5</v>
      </c>
      <c r="E99" s="218"/>
      <c r="F99" s="138">
        <f t="shared" si="8"/>
        <v>0</v>
      </c>
    </row>
    <row r="100" spans="1:6" s="199" customFormat="1" x14ac:dyDescent="0.2">
      <c r="A100" s="219"/>
      <c r="B100" s="222"/>
      <c r="C100" s="137"/>
      <c r="D100" s="59"/>
      <c r="E100" s="138"/>
      <c r="F100" s="138">
        <f t="shared" si="8"/>
        <v>0</v>
      </c>
    </row>
    <row r="101" spans="1:6" s="199" customFormat="1" ht="102" x14ac:dyDescent="0.2">
      <c r="A101" s="219" t="s">
        <v>219</v>
      </c>
      <c r="B101" s="222" t="s">
        <v>157</v>
      </c>
      <c r="C101" s="137" t="s">
        <v>5</v>
      </c>
      <c r="D101" s="59">
        <v>0.2</v>
      </c>
      <c r="E101" s="138"/>
      <c r="F101" s="138">
        <f t="shared" si="8"/>
        <v>0</v>
      </c>
    </row>
    <row r="102" spans="1:6" s="199" customFormat="1" x14ac:dyDescent="0.2">
      <c r="A102" s="219"/>
      <c r="B102" s="222"/>
      <c r="C102" s="137"/>
      <c r="D102" s="59"/>
      <c r="E102" s="138"/>
      <c r="F102" s="138"/>
    </row>
    <row r="103" spans="1:6" s="199" customFormat="1" ht="63.75" x14ac:dyDescent="0.2">
      <c r="A103" s="219" t="s">
        <v>220</v>
      </c>
      <c r="B103" s="222" t="s">
        <v>142</v>
      </c>
      <c r="C103" s="137" t="s">
        <v>4</v>
      </c>
      <c r="D103" s="59">
        <v>2.2000000000000002</v>
      </c>
      <c r="E103" s="138"/>
      <c r="F103" s="138">
        <f t="shared" ref="F103" si="12">D103*E103</f>
        <v>0</v>
      </c>
    </row>
    <row r="104" spans="1:6" s="199" customFormat="1" x14ac:dyDescent="0.2">
      <c r="A104" s="219"/>
      <c r="B104" s="222"/>
      <c r="C104" s="137"/>
      <c r="D104" s="59"/>
      <c r="E104" s="138"/>
      <c r="F104" s="138"/>
    </row>
    <row r="105" spans="1:6" s="199" customFormat="1" ht="63.75" x14ac:dyDescent="0.2">
      <c r="A105" s="219" t="s">
        <v>221</v>
      </c>
      <c r="B105" s="222" t="s">
        <v>143</v>
      </c>
      <c r="C105" s="137" t="s">
        <v>4</v>
      </c>
      <c r="D105" s="59">
        <v>6</v>
      </c>
      <c r="E105" s="138"/>
      <c r="F105" s="138">
        <f t="shared" ref="F105" si="13">D105*E105</f>
        <v>0</v>
      </c>
    </row>
    <row r="106" spans="1:6" s="199" customFormat="1" x14ac:dyDescent="0.2">
      <c r="A106" s="219"/>
      <c r="B106" s="222"/>
      <c r="C106" s="137"/>
      <c r="D106" s="59"/>
      <c r="E106" s="138"/>
      <c r="F106" s="138"/>
    </row>
    <row r="107" spans="1:6" s="199" customFormat="1" ht="51" x14ac:dyDescent="0.2">
      <c r="A107" s="219" t="s">
        <v>222</v>
      </c>
      <c r="B107" s="222" t="s">
        <v>158</v>
      </c>
      <c r="C107" s="137" t="s">
        <v>9</v>
      </c>
      <c r="D107" s="59">
        <v>10.5</v>
      </c>
      <c r="E107" s="138"/>
      <c r="F107" s="138">
        <f t="shared" ref="F107" si="14">D107*E107</f>
        <v>0</v>
      </c>
    </row>
    <row r="108" spans="1:6" s="199" customFormat="1" x14ac:dyDescent="0.2">
      <c r="A108" s="219"/>
      <c r="B108" s="222"/>
      <c r="C108" s="137"/>
      <c r="D108" s="59"/>
      <c r="E108" s="138"/>
      <c r="F108" s="138"/>
    </row>
    <row r="109" spans="1:6" s="199" customFormat="1" ht="63.75" x14ac:dyDescent="0.2">
      <c r="A109" s="219" t="s">
        <v>223</v>
      </c>
      <c r="B109" s="206" t="s">
        <v>172</v>
      </c>
      <c r="C109" s="137" t="s">
        <v>6</v>
      </c>
      <c r="D109" s="59">
        <v>1</v>
      </c>
      <c r="E109" s="218"/>
      <c r="F109" s="138">
        <f t="shared" si="8"/>
        <v>0</v>
      </c>
    </row>
    <row r="110" spans="1:6" s="199" customFormat="1" x14ac:dyDescent="0.2">
      <c r="A110" s="219"/>
      <c r="B110" s="206"/>
      <c r="C110" s="137"/>
      <c r="D110" s="59"/>
      <c r="E110" s="218"/>
      <c r="F110" s="138"/>
    </row>
    <row r="111" spans="1:6" s="199" customFormat="1" ht="51" x14ac:dyDescent="0.2">
      <c r="A111" s="223" t="s">
        <v>224</v>
      </c>
      <c r="B111" s="135" t="s">
        <v>35</v>
      </c>
      <c r="C111" s="224" t="s">
        <v>83</v>
      </c>
      <c r="D111" s="225">
        <v>40</v>
      </c>
      <c r="E111" s="225"/>
      <c r="F111" s="225">
        <f>D111*E111</f>
        <v>0</v>
      </c>
    </row>
    <row r="112" spans="1:6" s="199" customFormat="1" x14ac:dyDescent="0.2">
      <c r="A112" s="223"/>
      <c r="B112" s="226"/>
      <c r="C112" s="224"/>
      <c r="D112" s="225"/>
      <c r="E112" s="225"/>
      <c r="F112" s="225"/>
    </row>
    <row r="113" spans="1:6" s="199" customFormat="1" ht="51" x14ac:dyDescent="0.2">
      <c r="A113" s="223" t="s">
        <v>225</v>
      </c>
      <c r="B113" s="135" t="s">
        <v>36</v>
      </c>
      <c r="C113" s="224" t="s">
        <v>83</v>
      </c>
      <c r="D113" s="225">
        <v>40</v>
      </c>
      <c r="E113" s="225"/>
      <c r="F113" s="225">
        <f>D113*E113</f>
        <v>0</v>
      </c>
    </row>
    <row r="114" spans="1:6" s="199" customFormat="1" ht="13.5" thickBot="1" x14ac:dyDescent="0.25">
      <c r="A114" s="200"/>
      <c r="B114" s="45"/>
      <c r="C114" s="201"/>
      <c r="D114" s="202"/>
      <c r="E114" s="203"/>
      <c r="F114" s="203"/>
    </row>
    <row r="115" spans="1:6" s="199" customFormat="1" ht="14.25" thickTop="1" thickBot="1" x14ac:dyDescent="0.25">
      <c r="A115" s="227"/>
      <c r="B115" s="157" t="s">
        <v>145</v>
      </c>
      <c r="C115" s="228"/>
      <c r="D115" s="229"/>
      <c r="E115" s="229"/>
      <c r="F115" s="158">
        <f>SUM(F38:F113)</f>
        <v>0</v>
      </c>
    </row>
    <row r="116" spans="1:6" s="199" customFormat="1" ht="13.5" thickTop="1" x14ac:dyDescent="0.2">
      <c r="A116" s="200"/>
      <c r="B116" s="45"/>
      <c r="C116" s="201"/>
      <c r="D116" s="202"/>
      <c r="E116" s="203"/>
      <c r="F116" s="203"/>
    </row>
    <row r="117" spans="1:6" s="199" customFormat="1" x14ac:dyDescent="0.2">
      <c r="A117" s="68" t="s">
        <v>29</v>
      </c>
      <c r="B117" s="52" t="s">
        <v>357</v>
      </c>
      <c r="C117" s="201"/>
      <c r="D117" s="202"/>
      <c r="E117" s="203"/>
      <c r="F117" s="203"/>
    </row>
    <row r="118" spans="1:6" s="199" customFormat="1" x14ac:dyDescent="0.2">
      <c r="A118" s="200"/>
      <c r="B118" s="45"/>
      <c r="C118" s="201"/>
      <c r="D118" s="202"/>
      <c r="E118" s="203"/>
      <c r="F118" s="203"/>
    </row>
    <row r="119" spans="1:6" s="199" customFormat="1" ht="89.25" x14ac:dyDescent="0.2">
      <c r="A119" s="194" t="s">
        <v>336</v>
      </c>
      <c r="B119" s="135" t="s">
        <v>328</v>
      </c>
      <c r="C119" s="36" t="s">
        <v>4</v>
      </c>
      <c r="D119" s="37">
        <v>3.5</v>
      </c>
      <c r="E119" s="203"/>
      <c r="F119" s="225">
        <f>D119*E119</f>
        <v>0</v>
      </c>
    </row>
    <row r="120" spans="1:6" s="199" customFormat="1" x14ac:dyDescent="0.2">
      <c r="A120" s="194"/>
      <c r="B120" s="45"/>
      <c r="C120" s="201"/>
      <c r="D120" s="202"/>
      <c r="E120" s="203"/>
      <c r="F120" s="225">
        <f t="shared" ref="F120:F125" si="15">D120*E120</f>
        <v>0</v>
      </c>
    </row>
    <row r="121" spans="1:6" s="199" customFormat="1" ht="51" x14ac:dyDescent="0.2">
      <c r="A121" s="194" t="s">
        <v>337</v>
      </c>
      <c r="B121" s="135" t="s">
        <v>329</v>
      </c>
      <c r="C121" s="36" t="s">
        <v>4</v>
      </c>
      <c r="D121" s="37">
        <v>0.5</v>
      </c>
      <c r="E121" s="203"/>
      <c r="F121" s="225">
        <f t="shared" si="15"/>
        <v>0</v>
      </c>
    </row>
    <row r="122" spans="1:6" s="199" customFormat="1" x14ac:dyDescent="0.2">
      <c r="A122" s="194"/>
      <c r="B122" s="45"/>
      <c r="C122" s="201"/>
      <c r="D122" s="202"/>
      <c r="E122" s="203"/>
      <c r="F122" s="225">
        <f t="shared" si="15"/>
        <v>0</v>
      </c>
    </row>
    <row r="123" spans="1:6" s="199" customFormat="1" ht="51" x14ac:dyDescent="0.2">
      <c r="A123" s="194" t="s">
        <v>338</v>
      </c>
      <c r="B123" s="135" t="s">
        <v>330</v>
      </c>
      <c r="C123" s="36" t="s">
        <v>4</v>
      </c>
      <c r="D123" s="37">
        <v>0.4</v>
      </c>
      <c r="E123" s="203"/>
      <c r="F123" s="225">
        <f t="shared" si="15"/>
        <v>0</v>
      </c>
    </row>
    <row r="124" spans="1:6" s="199" customFormat="1" x14ac:dyDescent="0.2">
      <c r="A124" s="194"/>
      <c r="B124" s="45"/>
      <c r="C124" s="201"/>
      <c r="D124" s="202"/>
      <c r="E124" s="203"/>
      <c r="F124" s="225">
        <f t="shared" si="15"/>
        <v>0</v>
      </c>
    </row>
    <row r="125" spans="1:6" s="199" customFormat="1" ht="102" x14ac:dyDescent="0.2">
      <c r="A125" s="194" t="s">
        <v>339</v>
      </c>
      <c r="B125" s="135" t="s">
        <v>331</v>
      </c>
      <c r="C125" s="36" t="s">
        <v>175</v>
      </c>
      <c r="D125" s="37">
        <v>1</v>
      </c>
      <c r="E125" s="203"/>
      <c r="F125" s="225">
        <f t="shared" si="15"/>
        <v>0</v>
      </c>
    </row>
    <row r="126" spans="1:6" s="199" customFormat="1" x14ac:dyDescent="0.2">
      <c r="A126" s="207"/>
      <c r="B126" s="46"/>
      <c r="C126" s="62"/>
      <c r="D126" s="63"/>
      <c r="E126" s="63"/>
      <c r="F126" s="156"/>
    </row>
    <row r="127" spans="1:6" s="199" customFormat="1" ht="76.5" x14ac:dyDescent="0.2">
      <c r="A127" s="205" t="s">
        <v>340</v>
      </c>
      <c r="B127" s="135" t="s">
        <v>149</v>
      </c>
      <c r="C127" s="36" t="s">
        <v>7</v>
      </c>
      <c r="D127" s="61">
        <v>200</v>
      </c>
      <c r="E127" s="37"/>
      <c r="F127" s="37">
        <f>D127*E127</f>
        <v>0</v>
      </c>
    </row>
    <row r="128" spans="1:6" s="199" customFormat="1" x14ac:dyDescent="0.2">
      <c r="A128" s="200"/>
      <c r="B128" s="45"/>
      <c r="C128" s="201"/>
      <c r="D128" s="202"/>
      <c r="E128" s="203"/>
      <c r="F128" s="37">
        <f t="shared" ref="F128:F133" si="16">D128*E128</f>
        <v>0</v>
      </c>
    </row>
    <row r="129" spans="1:6" s="199" customFormat="1" ht="89.25" x14ac:dyDescent="0.2">
      <c r="A129" s="219" t="s">
        <v>341</v>
      </c>
      <c r="B129" s="135" t="s">
        <v>360</v>
      </c>
      <c r="C129" s="36" t="s">
        <v>6</v>
      </c>
      <c r="D129" s="61">
        <v>42</v>
      </c>
      <c r="E129" s="37"/>
      <c r="F129" s="37">
        <f>D129*E129</f>
        <v>0</v>
      </c>
    </row>
    <row r="130" spans="1:6" s="199" customFormat="1" x14ac:dyDescent="0.2">
      <c r="A130" s="220"/>
      <c r="B130" s="48"/>
      <c r="C130" s="55"/>
      <c r="D130" s="56"/>
      <c r="E130" s="64"/>
      <c r="F130" s="37">
        <f t="shared" si="16"/>
        <v>0</v>
      </c>
    </row>
    <row r="131" spans="1:6" s="199" customFormat="1" ht="76.5" x14ac:dyDescent="0.2">
      <c r="A131" s="219" t="s">
        <v>342</v>
      </c>
      <c r="B131" s="48" t="s">
        <v>321</v>
      </c>
      <c r="C131" s="137" t="s">
        <v>5</v>
      </c>
      <c r="D131" s="59">
        <v>0.2</v>
      </c>
      <c r="E131" s="218"/>
      <c r="F131" s="138">
        <f t="shared" si="16"/>
        <v>0</v>
      </c>
    </row>
    <row r="132" spans="1:6" s="199" customFormat="1" x14ac:dyDescent="0.2">
      <c r="A132" s="219"/>
      <c r="B132" s="48"/>
      <c r="C132" s="55"/>
      <c r="D132" s="56"/>
      <c r="E132" s="64"/>
      <c r="F132" s="37">
        <f t="shared" si="16"/>
        <v>0</v>
      </c>
    </row>
    <row r="133" spans="1:6" s="199" customFormat="1" ht="89.25" x14ac:dyDescent="0.2">
      <c r="A133" s="219" t="s">
        <v>343</v>
      </c>
      <c r="B133" s="48" t="s">
        <v>322</v>
      </c>
      <c r="C133" s="137" t="s">
        <v>5</v>
      </c>
      <c r="D133" s="59">
        <v>0.7</v>
      </c>
      <c r="E133" s="218"/>
      <c r="F133" s="138">
        <f t="shared" si="16"/>
        <v>0</v>
      </c>
    </row>
    <row r="134" spans="1:6" s="199" customFormat="1" x14ac:dyDescent="0.2">
      <c r="A134" s="200"/>
      <c r="B134" s="45"/>
      <c r="C134" s="201"/>
      <c r="D134" s="202"/>
      <c r="E134" s="203"/>
      <c r="F134" s="203"/>
    </row>
    <row r="135" spans="1:6" s="199" customFormat="1" ht="102" x14ac:dyDescent="0.2">
      <c r="A135" s="219" t="s">
        <v>344</v>
      </c>
      <c r="B135" s="58" t="s">
        <v>323</v>
      </c>
      <c r="C135" s="137" t="s">
        <v>5</v>
      </c>
      <c r="D135" s="59">
        <v>0.4</v>
      </c>
      <c r="E135" s="218"/>
      <c r="F135" s="138">
        <f t="shared" ref="F135" si="17">D135*E135</f>
        <v>0</v>
      </c>
    </row>
    <row r="136" spans="1:6" s="199" customFormat="1" x14ac:dyDescent="0.2">
      <c r="A136" s="200"/>
      <c r="B136" s="45"/>
      <c r="C136" s="201"/>
      <c r="D136" s="202"/>
      <c r="E136" s="203"/>
      <c r="F136" s="203"/>
    </row>
    <row r="137" spans="1:6" s="199" customFormat="1" ht="38.25" x14ac:dyDescent="0.2">
      <c r="A137" s="219" t="s">
        <v>345</v>
      </c>
      <c r="B137" s="222" t="s">
        <v>324</v>
      </c>
      <c r="C137" s="137" t="s">
        <v>4</v>
      </c>
      <c r="D137" s="59">
        <v>1.5</v>
      </c>
      <c r="E137" s="138"/>
      <c r="F137" s="138">
        <f t="shared" ref="F137:F139" si="18">D137*E137</f>
        <v>0</v>
      </c>
    </row>
    <row r="138" spans="1:6" s="199" customFormat="1" x14ac:dyDescent="0.2">
      <c r="A138" s="219"/>
      <c r="B138" s="222"/>
      <c r="C138" s="137"/>
      <c r="D138" s="59"/>
      <c r="E138" s="138"/>
      <c r="F138" s="138">
        <f t="shared" si="18"/>
        <v>0</v>
      </c>
    </row>
    <row r="139" spans="1:6" s="199" customFormat="1" ht="38.25" x14ac:dyDescent="0.2">
      <c r="A139" s="219" t="s">
        <v>346</v>
      </c>
      <c r="B139" s="136" t="s">
        <v>335</v>
      </c>
      <c r="C139" s="137" t="s">
        <v>4</v>
      </c>
      <c r="D139" s="59">
        <v>1.5</v>
      </c>
      <c r="E139" s="138"/>
      <c r="F139" s="138">
        <f t="shared" si="18"/>
        <v>0</v>
      </c>
    </row>
    <row r="140" spans="1:6" s="199" customFormat="1" x14ac:dyDescent="0.2">
      <c r="A140" s="219"/>
      <c r="B140" s="136"/>
      <c r="C140" s="137"/>
      <c r="D140" s="59"/>
      <c r="E140" s="138"/>
      <c r="F140" s="138"/>
    </row>
    <row r="141" spans="1:6" s="199" customFormat="1" ht="38.25" x14ac:dyDescent="0.2">
      <c r="A141" s="219" t="s">
        <v>347</v>
      </c>
      <c r="B141" s="48" t="s">
        <v>325</v>
      </c>
      <c r="C141" s="137" t="s">
        <v>4</v>
      </c>
      <c r="D141" s="59">
        <v>1.2</v>
      </c>
      <c r="E141" s="218"/>
      <c r="F141" s="138">
        <f t="shared" ref="F141:F143" si="19">D141*E141</f>
        <v>0</v>
      </c>
    </row>
    <row r="142" spans="1:6" s="199" customFormat="1" x14ac:dyDescent="0.2">
      <c r="A142" s="219"/>
      <c r="B142" s="206"/>
      <c r="C142" s="137"/>
      <c r="D142" s="59"/>
      <c r="E142" s="218"/>
      <c r="F142" s="138">
        <f t="shared" si="19"/>
        <v>0</v>
      </c>
    </row>
    <row r="143" spans="1:6" s="199" customFormat="1" ht="51" x14ac:dyDescent="0.2">
      <c r="A143" s="219" t="s">
        <v>348</v>
      </c>
      <c r="B143" s="48" t="s">
        <v>326</v>
      </c>
      <c r="C143" s="137" t="s">
        <v>4</v>
      </c>
      <c r="D143" s="59">
        <v>10</v>
      </c>
      <c r="E143" s="218"/>
      <c r="F143" s="138">
        <f t="shared" si="19"/>
        <v>0</v>
      </c>
    </row>
    <row r="144" spans="1:6" s="199" customFormat="1" x14ac:dyDescent="0.2">
      <c r="A144" s="219"/>
      <c r="B144" s="48"/>
      <c r="C144" s="137"/>
      <c r="D144" s="59"/>
      <c r="E144" s="218"/>
      <c r="F144" s="138">
        <f t="shared" ref="F144:F148" si="20">D144*E144</f>
        <v>0</v>
      </c>
    </row>
    <row r="145" spans="1:7" s="199" customFormat="1" ht="89.25" x14ac:dyDescent="0.2">
      <c r="A145" s="219" t="s">
        <v>349</v>
      </c>
      <c r="B145" s="58" t="s">
        <v>327</v>
      </c>
      <c r="C145" s="137" t="s">
        <v>4</v>
      </c>
      <c r="D145" s="59">
        <v>4.2</v>
      </c>
      <c r="E145" s="218"/>
      <c r="F145" s="138">
        <f t="shared" si="20"/>
        <v>0</v>
      </c>
    </row>
    <row r="146" spans="1:7" s="199" customFormat="1" x14ac:dyDescent="0.2">
      <c r="A146" s="219"/>
      <c r="B146" s="48"/>
      <c r="C146" s="137"/>
      <c r="D146" s="59"/>
      <c r="E146" s="218"/>
      <c r="F146" s="138">
        <f t="shared" si="20"/>
        <v>0</v>
      </c>
    </row>
    <row r="147" spans="1:7" s="199" customFormat="1" ht="38.25" x14ac:dyDescent="0.2">
      <c r="A147" s="219" t="s">
        <v>350</v>
      </c>
      <c r="B147" s="58" t="s">
        <v>139</v>
      </c>
      <c r="C147" s="137" t="s">
        <v>4</v>
      </c>
      <c r="D147" s="59">
        <v>1</v>
      </c>
      <c r="E147" s="218"/>
      <c r="F147" s="138">
        <f t="shared" si="20"/>
        <v>0</v>
      </c>
    </row>
    <row r="148" spans="1:7" s="199" customFormat="1" x14ac:dyDescent="0.2">
      <c r="A148" s="219"/>
      <c r="B148" s="48"/>
      <c r="C148" s="137"/>
      <c r="D148" s="59"/>
      <c r="E148" s="138"/>
      <c r="F148" s="138">
        <f t="shared" si="20"/>
        <v>0</v>
      </c>
    </row>
    <row r="149" spans="1:7" s="199" customFormat="1" ht="89.25" x14ac:dyDescent="0.2">
      <c r="A149" s="219" t="s">
        <v>351</v>
      </c>
      <c r="B149" s="222" t="s">
        <v>332</v>
      </c>
      <c r="C149" s="137" t="s">
        <v>4</v>
      </c>
      <c r="D149" s="59">
        <v>5</v>
      </c>
      <c r="E149" s="138"/>
      <c r="F149" s="138">
        <f t="shared" ref="F149" si="21">D149*E149</f>
        <v>0</v>
      </c>
    </row>
    <row r="150" spans="1:7" s="199" customFormat="1" x14ac:dyDescent="0.2">
      <c r="A150" s="219"/>
      <c r="B150" s="222"/>
      <c r="C150" s="137"/>
      <c r="D150" s="59"/>
      <c r="E150" s="138"/>
      <c r="F150" s="138"/>
    </row>
    <row r="151" spans="1:7" s="199" customFormat="1" ht="63.75" x14ac:dyDescent="0.2">
      <c r="A151" s="219" t="s">
        <v>352</v>
      </c>
      <c r="B151" s="222" t="s">
        <v>333</v>
      </c>
      <c r="C151" s="137" t="s">
        <v>9</v>
      </c>
      <c r="D151" s="59">
        <v>9.5</v>
      </c>
      <c r="E151" s="138"/>
      <c r="F151" s="138">
        <f t="shared" ref="F151" si="22">D151*E151</f>
        <v>0</v>
      </c>
    </row>
    <row r="152" spans="1:7" s="199" customFormat="1" x14ac:dyDescent="0.2">
      <c r="A152" s="219"/>
      <c r="B152" s="222"/>
      <c r="C152" s="137"/>
      <c r="D152" s="59"/>
      <c r="E152" s="138"/>
      <c r="F152" s="138"/>
    </row>
    <row r="153" spans="1:7" s="199" customFormat="1" ht="51" x14ac:dyDescent="0.2">
      <c r="A153" s="219" t="s">
        <v>353</v>
      </c>
      <c r="B153" s="222" t="s">
        <v>334</v>
      </c>
      <c r="C153" s="137" t="s">
        <v>9</v>
      </c>
      <c r="D153" s="59">
        <v>9.5</v>
      </c>
      <c r="E153" s="138"/>
      <c r="F153" s="138">
        <f t="shared" ref="F153" si="23">D153*E153</f>
        <v>0</v>
      </c>
    </row>
    <row r="154" spans="1:7" s="199" customFormat="1" x14ac:dyDescent="0.2">
      <c r="A154" s="219"/>
      <c r="B154" s="222"/>
      <c r="C154" s="137"/>
      <c r="D154" s="59"/>
      <c r="E154" s="138"/>
      <c r="F154" s="138"/>
    </row>
    <row r="155" spans="1:7" s="199" customFormat="1" ht="193.5" customHeight="1" x14ac:dyDescent="0.2">
      <c r="A155" s="219" t="s">
        <v>354</v>
      </c>
      <c r="B155" s="230" t="s">
        <v>359</v>
      </c>
      <c r="C155" s="137" t="s">
        <v>175</v>
      </c>
      <c r="D155" s="59">
        <v>1</v>
      </c>
      <c r="E155" s="138"/>
      <c r="F155" s="138">
        <f t="shared" ref="F155" si="24">D155*E155</f>
        <v>0</v>
      </c>
      <c r="G155" s="231"/>
    </row>
    <row r="156" spans="1:7" s="199" customFormat="1" x14ac:dyDescent="0.2">
      <c r="A156" s="219"/>
      <c r="B156" s="206"/>
      <c r="C156" s="137"/>
      <c r="D156" s="59"/>
      <c r="E156" s="218"/>
      <c r="F156" s="138"/>
    </row>
    <row r="157" spans="1:7" s="199" customFormat="1" ht="51" x14ac:dyDescent="0.2">
      <c r="A157" s="223" t="s">
        <v>355</v>
      </c>
      <c r="B157" s="135" t="s">
        <v>35</v>
      </c>
      <c r="C157" s="224" t="s">
        <v>83</v>
      </c>
      <c r="D157" s="225">
        <v>40</v>
      </c>
      <c r="E157" s="225"/>
      <c r="F157" s="225">
        <f>D157*E157</f>
        <v>0</v>
      </c>
    </row>
    <row r="158" spans="1:7" s="199" customFormat="1" x14ac:dyDescent="0.2">
      <c r="A158" s="223"/>
      <c r="B158" s="226"/>
      <c r="C158" s="224"/>
      <c r="D158" s="225"/>
      <c r="E158" s="225"/>
      <c r="F158" s="225"/>
    </row>
    <row r="159" spans="1:7" s="199" customFormat="1" ht="51" x14ac:dyDescent="0.2">
      <c r="A159" s="223" t="s">
        <v>356</v>
      </c>
      <c r="B159" s="135" t="s">
        <v>36</v>
      </c>
      <c r="C159" s="224" t="s">
        <v>83</v>
      </c>
      <c r="D159" s="225">
        <v>40</v>
      </c>
      <c r="E159" s="225"/>
      <c r="F159" s="225">
        <f>D159*E159</f>
        <v>0</v>
      </c>
    </row>
    <row r="160" spans="1:7" s="199" customFormat="1" ht="13.5" thickBot="1" x14ac:dyDescent="0.25">
      <c r="A160" s="200"/>
      <c r="B160" s="45"/>
      <c r="C160" s="201"/>
      <c r="D160" s="202"/>
      <c r="E160" s="203"/>
      <c r="F160" s="203"/>
    </row>
    <row r="161" spans="1:6" s="199" customFormat="1" ht="14.25" thickTop="1" thickBot="1" x14ac:dyDescent="0.25">
      <c r="A161" s="227"/>
      <c r="B161" s="157" t="s">
        <v>358</v>
      </c>
      <c r="C161" s="228"/>
      <c r="D161" s="229"/>
      <c r="E161" s="229"/>
      <c r="F161" s="158">
        <f>SUM(F118:F159)</f>
        <v>0</v>
      </c>
    </row>
    <row r="162" spans="1:6" s="199" customFormat="1" ht="13.5" thickTop="1" x14ac:dyDescent="0.2">
      <c r="A162" s="200"/>
      <c r="B162" s="45"/>
      <c r="C162" s="201"/>
      <c r="D162" s="202"/>
      <c r="E162" s="203"/>
      <c r="F162" s="203"/>
    </row>
    <row r="163" spans="1:6" s="199" customFormat="1" x14ac:dyDescent="0.2">
      <c r="A163" s="232"/>
      <c r="B163" s="46"/>
      <c r="C163" s="62"/>
      <c r="D163" s="63"/>
      <c r="E163" s="63"/>
      <c r="F163" s="159"/>
    </row>
    <row r="164" spans="1:6" s="199" customFormat="1" x14ac:dyDescent="0.2">
      <c r="A164" s="160" t="s">
        <v>30</v>
      </c>
      <c r="B164" s="52" t="s">
        <v>127</v>
      </c>
      <c r="C164" s="50"/>
      <c r="D164" s="51"/>
      <c r="E164" s="161"/>
      <c r="F164" s="162"/>
    </row>
    <row r="165" spans="1:6" s="199" customFormat="1" x14ac:dyDescent="0.2">
      <c r="A165" s="160"/>
      <c r="B165" s="52" t="s">
        <v>129</v>
      </c>
      <c r="C165" s="50"/>
      <c r="D165" s="51"/>
      <c r="E165" s="161"/>
      <c r="F165" s="162"/>
    </row>
    <row r="166" spans="1:6" s="199" customFormat="1" x14ac:dyDescent="0.2">
      <c r="A166" s="232"/>
      <c r="B166" s="46"/>
      <c r="C166" s="62"/>
      <c r="D166" s="63"/>
      <c r="E166" s="63"/>
      <c r="F166" s="159"/>
    </row>
    <row r="167" spans="1:6" s="199" customFormat="1" ht="51" x14ac:dyDescent="0.2">
      <c r="A167" s="205" t="s">
        <v>226</v>
      </c>
      <c r="B167" s="206" t="s">
        <v>24</v>
      </c>
      <c r="C167" s="36" t="s">
        <v>5</v>
      </c>
      <c r="D167" s="37">
        <v>40</v>
      </c>
      <c r="E167" s="37"/>
      <c r="F167" s="37">
        <f>D167*E167</f>
        <v>0</v>
      </c>
    </row>
    <row r="168" spans="1:6" s="199" customFormat="1" x14ac:dyDescent="0.2">
      <c r="A168" s="207"/>
      <c r="B168" s="47"/>
      <c r="C168" s="233"/>
      <c r="D168" s="234"/>
      <c r="E168" s="234"/>
      <c r="F168" s="156"/>
    </row>
    <row r="169" spans="1:6" s="199" customFormat="1" ht="38.25" x14ac:dyDescent="0.2">
      <c r="A169" s="205" t="s">
        <v>227</v>
      </c>
      <c r="B169" s="58" t="s">
        <v>110</v>
      </c>
      <c r="C169" s="36"/>
      <c r="D169" s="37"/>
      <c r="E169" s="37"/>
      <c r="F169" s="37"/>
    </row>
    <row r="170" spans="1:6" s="199" customFormat="1" x14ac:dyDescent="0.2">
      <c r="A170" s="208" t="s">
        <v>19</v>
      </c>
      <c r="B170" s="58" t="s">
        <v>38</v>
      </c>
      <c r="C170" s="36" t="s">
        <v>5</v>
      </c>
      <c r="D170" s="37">
        <v>364</v>
      </c>
      <c r="E170" s="37"/>
      <c r="F170" s="37">
        <f>D170*E170</f>
        <v>0</v>
      </c>
    </row>
    <row r="171" spans="1:6" s="199" customFormat="1" x14ac:dyDescent="0.2">
      <c r="A171" s="208" t="s">
        <v>20</v>
      </c>
      <c r="B171" s="58" t="s">
        <v>39</v>
      </c>
      <c r="C171" s="36" t="s">
        <v>5</v>
      </c>
      <c r="D171" s="37">
        <v>19</v>
      </c>
      <c r="E171" s="37"/>
      <c r="F171" s="37">
        <f>D171*E171</f>
        <v>0</v>
      </c>
    </row>
    <row r="172" spans="1:6" s="199" customFormat="1" x14ac:dyDescent="0.2">
      <c r="A172" s="209"/>
      <c r="B172" s="235"/>
      <c r="C172" s="236"/>
      <c r="D172" s="210"/>
      <c r="E172" s="210"/>
      <c r="F172" s="210"/>
    </row>
    <row r="173" spans="1:6" s="199" customFormat="1" ht="51" x14ac:dyDescent="0.2">
      <c r="A173" s="205" t="s">
        <v>228</v>
      </c>
      <c r="B173" s="211" t="s">
        <v>128</v>
      </c>
      <c r="C173" s="36"/>
      <c r="D173" s="37"/>
      <c r="E173" s="37"/>
      <c r="F173" s="37"/>
    </row>
    <row r="174" spans="1:6" s="199" customFormat="1" x14ac:dyDescent="0.2">
      <c r="A174" s="208" t="s">
        <v>19</v>
      </c>
      <c r="B174" s="58" t="s">
        <v>73</v>
      </c>
      <c r="C174" s="36" t="s">
        <v>5</v>
      </c>
      <c r="D174" s="37">
        <v>75</v>
      </c>
      <c r="E174" s="37"/>
      <c r="F174" s="37">
        <f>D174*E174</f>
        <v>0</v>
      </c>
    </row>
    <row r="175" spans="1:6" s="199" customFormat="1" x14ac:dyDescent="0.2">
      <c r="A175" s="208" t="s">
        <v>20</v>
      </c>
      <c r="B175" s="58" t="s">
        <v>74</v>
      </c>
      <c r="C175" s="36" t="s">
        <v>5</v>
      </c>
      <c r="D175" s="37">
        <v>10</v>
      </c>
      <c r="E175" s="37"/>
      <c r="F175" s="37">
        <f>D175*E175</f>
        <v>0</v>
      </c>
    </row>
    <row r="176" spans="1:6" s="199" customFormat="1" x14ac:dyDescent="0.2">
      <c r="A176" s="207"/>
      <c r="B176" s="47"/>
      <c r="C176" s="233"/>
      <c r="D176" s="234"/>
      <c r="E176" s="234"/>
      <c r="F176" s="156"/>
    </row>
    <row r="177" spans="1:6" s="199" customFormat="1" ht="25.5" x14ac:dyDescent="0.2">
      <c r="A177" s="212" t="s">
        <v>229</v>
      </c>
      <c r="B177" s="213" t="s">
        <v>162</v>
      </c>
      <c r="C177" s="214" t="s">
        <v>4</v>
      </c>
      <c r="D177" s="215">
        <v>50</v>
      </c>
      <c r="E177" s="215"/>
      <c r="F177" s="64">
        <f t="shared" ref="F177" si="25">D177*E177</f>
        <v>0</v>
      </c>
    </row>
    <row r="178" spans="1:6" s="199" customFormat="1" x14ac:dyDescent="0.2">
      <c r="A178" s="207"/>
      <c r="B178" s="47"/>
      <c r="C178" s="233"/>
      <c r="D178" s="234"/>
      <c r="E178" s="234"/>
      <c r="F178" s="156"/>
    </row>
    <row r="179" spans="1:6" s="199" customFormat="1" ht="76.5" x14ac:dyDescent="0.2">
      <c r="A179" s="212" t="s">
        <v>230</v>
      </c>
      <c r="B179" s="216" t="s">
        <v>185</v>
      </c>
      <c r="C179" s="214" t="s">
        <v>5</v>
      </c>
      <c r="D179" s="215">
        <v>47</v>
      </c>
      <c r="E179" s="215"/>
      <c r="F179" s="64">
        <f t="shared" ref="F179" si="26">D179*E179</f>
        <v>0</v>
      </c>
    </row>
    <row r="180" spans="1:6" s="199" customFormat="1" x14ac:dyDescent="0.2">
      <c r="A180" s="207"/>
      <c r="B180" s="47"/>
      <c r="C180" s="233"/>
      <c r="D180" s="234"/>
      <c r="E180" s="234"/>
      <c r="F180" s="156"/>
    </row>
    <row r="181" spans="1:6" s="199" customFormat="1" ht="51" x14ac:dyDescent="0.2">
      <c r="A181" s="205" t="s">
        <v>231</v>
      </c>
      <c r="B181" s="206" t="s">
        <v>111</v>
      </c>
      <c r="C181" s="36" t="s">
        <v>5</v>
      </c>
      <c r="D181" s="37">
        <v>311</v>
      </c>
      <c r="E181" s="37"/>
      <c r="F181" s="37">
        <f>D181*E181</f>
        <v>0</v>
      </c>
    </row>
    <row r="182" spans="1:6" s="199" customFormat="1" x14ac:dyDescent="0.2">
      <c r="A182" s="205"/>
      <c r="B182" s="206"/>
      <c r="C182" s="36"/>
      <c r="D182" s="37"/>
      <c r="E182" s="37"/>
      <c r="F182" s="37"/>
    </row>
    <row r="183" spans="1:6" s="199" customFormat="1" ht="51" x14ac:dyDescent="0.2">
      <c r="A183" s="205" t="s">
        <v>232</v>
      </c>
      <c r="B183" s="206" t="s">
        <v>112</v>
      </c>
      <c r="C183" s="36" t="s">
        <v>5</v>
      </c>
      <c r="D183" s="37">
        <v>54</v>
      </c>
      <c r="E183" s="37"/>
      <c r="F183" s="37">
        <f>D183*E183</f>
        <v>0</v>
      </c>
    </row>
    <row r="184" spans="1:6" s="199" customFormat="1" x14ac:dyDescent="0.2">
      <c r="A184" s="205"/>
      <c r="B184" s="211"/>
      <c r="C184" s="36"/>
      <c r="D184" s="37"/>
      <c r="E184" s="37"/>
      <c r="F184" s="37"/>
    </row>
    <row r="185" spans="1:6" s="199" customFormat="1" ht="51" x14ac:dyDescent="0.2">
      <c r="A185" s="205" t="s">
        <v>233</v>
      </c>
      <c r="B185" s="217" t="s">
        <v>75</v>
      </c>
      <c r="C185" s="36" t="s">
        <v>5</v>
      </c>
      <c r="D185" s="37">
        <v>103</v>
      </c>
      <c r="E185" s="37"/>
      <c r="F185" s="37">
        <f>D185*E185</f>
        <v>0</v>
      </c>
    </row>
    <row r="186" spans="1:6" s="199" customFormat="1" x14ac:dyDescent="0.2">
      <c r="A186" s="207"/>
      <c r="B186" s="47"/>
      <c r="C186" s="233"/>
      <c r="D186" s="234"/>
      <c r="E186" s="234"/>
      <c r="F186" s="156"/>
    </row>
    <row r="187" spans="1:6" s="199" customFormat="1" ht="76.5" x14ac:dyDescent="0.2">
      <c r="A187" s="205" t="s">
        <v>234</v>
      </c>
      <c r="B187" s="135" t="s">
        <v>149</v>
      </c>
      <c r="C187" s="36" t="s">
        <v>7</v>
      </c>
      <c r="D187" s="61">
        <v>2600</v>
      </c>
      <c r="E187" s="37"/>
      <c r="F187" s="37">
        <f>D187*E187</f>
        <v>0</v>
      </c>
    </row>
    <row r="188" spans="1:6" s="199" customFormat="1" x14ac:dyDescent="0.2">
      <c r="A188" s="200"/>
      <c r="B188" s="45"/>
      <c r="C188" s="201"/>
      <c r="D188" s="202"/>
      <c r="E188" s="203"/>
      <c r="F188" s="37">
        <f t="shared" ref="F188:F193" si="27">D188*E188</f>
        <v>0</v>
      </c>
    </row>
    <row r="189" spans="1:6" s="199" customFormat="1" ht="63.75" x14ac:dyDescent="0.2">
      <c r="A189" s="66" t="s">
        <v>235</v>
      </c>
      <c r="B189" s="48" t="s">
        <v>187</v>
      </c>
      <c r="C189" s="67" t="s">
        <v>5</v>
      </c>
      <c r="D189" s="64">
        <v>4</v>
      </c>
      <c r="E189" s="64"/>
      <c r="F189" s="37">
        <f t="shared" si="27"/>
        <v>0</v>
      </c>
    </row>
    <row r="190" spans="1:6" s="199" customFormat="1" x14ac:dyDescent="0.2">
      <c r="A190" s="200"/>
      <c r="B190" s="45"/>
      <c r="C190" s="201"/>
      <c r="D190" s="202"/>
      <c r="E190" s="203"/>
      <c r="F190" s="37">
        <f t="shared" si="27"/>
        <v>0</v>
      </c>
    </row>
    <row r="191" spans="1:6" s="199" customFormat="1" ht="89.25" x14ac:dyDescent="0.2">
      <c r="A191" s="205" t="s">
        <v>236</v>
      </c>
      <c r="B191" s="48" t="s">
        <v>173</v>
      </c>
      <c r="C191" s="55" t="s">
        <v>5</v>
      </c>
      <c r="D191" s="56">
        <v>17</v>
      </c>
      <c r="E191" s="64"/>
      <c r="F191" s="37">
        <f t="shared" si="27"/>
        <v>0</v>
      </c>
    </row>
    <row r="192" spans="1:6" s="199" customFormat="1" x14ac:dyDescent="0.2">
      <c r="A192" s="220"/>
      <c r="B192" s="49"/>
      <c r="C192" s="237"/>
      <c r="D192" s="238"/>
      <c r="E192" s="239"/>
      <c r="F192" s="37">
        <f t="shared" si="27"/>
        <v>0</v>
      </c>
    </row>
    <row r="193" spans="1:7" s="199" customFormat="1" ht="114.75" x14ac:dyDescent="0.2">
      <c r="A193" s="205" t="s">
        <v>237</v>
      </c>
      <c r="B193" s="48" t="s">
        <v>174</v>
      </c>
      <c r="C193" s="55" t="s">
        <v>5</v>
      </c>
      <c r="D193" s="56">
        <v>5</v>
      </c>
      <c r="E193" s="64"/>
      <c r="F193" s="37">
        <f t="shared" si="27"/>
        <v>0</v>
      </c>
      <c r="G193" s="240"/>
    </row>
    <row r="194" spans="1:7" s="199" customFormat="1" x14ac:dyDescent="0.2">
      <c r="A194" s="220"/>
      <c r="B194" s="49"/>
      <c r="C194" s="237"/>
      <c r="D194" s="238"/>
      <c r="E194" s="239"/>
      <c r="F194" s="210"/>
    </row>
    <row r="195" spans="1:7" s="199" customFormat="1" ht="38.25" x14ac:dyDescent="0.2">
      <c r="A195" s="205" t="s">
        <v>238</v>
      </c>
      <c r="B195" s="48" t="s">
        <v>122</v>
      </c>
      <c r="C195" s="36" t="s">
        <v>9</v>
      </c>
      <c r="D195" s="37">
        <v>56</v>
      </c>
      <c r="E195" s="37"/>
      <c r="F195" s="37">
        <f>D195*E195</f>
        <v>0</v>
      </c>
    </row>
    <row r="196" spans="1:7" s="199" customFormat="1" x14ac:dyDescent="0.2">
      <c r="A196" s="207"/>
      <c r="B196" s="47"/>
      <c r="C196" s="233"/>
      <c r="D196" s="234"/>
      <c r="E196" s="234"/>
      <c r="F196" s="156"/>
    </row>
    <row r="197" spans="1:7" s="199" customFormat="1" ht="38.25" x14ac:dyDescent="0.2">
      <c r="A197" s="205" t="s">
        <v>239</v>
      </c>
      <c r="B197" s="48" t="s">
        <v>123</v>
      </c>
      <c r="C197" s="36" t="s">
        <v>4</v>
      </c>
      <c r="D197" s="37">
        <v>26</v>
      </c>
      <c r="E197" s="37"/>
      <c r="F197" s="37">
        <f>D197*E197</f>
        <v>0</v>
      </c>
    </row>
    <row r="198" spans="1:7" s="199" customFormat="1" x14ac:dyDescent="0.2">
      <c r="A198" s="207"/>
      <c r="B198" s="47"/>
      <c r="C198" s="233"/>
      <c r="D198" s="234"/>
      <c r="E198" s="234"/>
      <c r="F198" s="156"/>
    </row>
    <row r="199" spans="1:7" s="199" customFormat="1" ht="63.75" x14ac:dyDescent="0.2">
      <c r="A199" s="205" t="s">
        <v>240</v>
      </c>
      <c r="B199" s="48" t="s">
        <v>124</v>
      </c>
      <c r="C199" s="36" t="s">
        <v>4</v>
      </c>
      <c r="D199" s="37">
        <v>20</v>
      </c>
      <c r="E199" s="37"/>
      <c r="F199" s="37">
        <f>D199*E199</f>
        <v>0</v>
      </c>
    </row>
    <row r="200" spans="1:7" s="199" customFormat="1" x14ac:dyDescent="0.2">
      <c r="A200" s="220"/>
      <c r="B200" s="49"/>
      <c r="C200" s="236"/>
      <c r="D200" s="210"/>
      <c r="E200" s="210"/>
      <c r="F200" s="210"/>
    </row>
    <row r="201" spans="1:7" s="199" customFormat="1" ht="63.75" x14ac:dyDescent="0.2">
      <c r="A201" s="205" t="s">
        <v>241</v>
      </c>
      <c r="B201" s="48" t="s">
        <v>164</v>
      </c>
      <c r="C201" s="36" t="s">
        <v>6</v>
      </c>
      <c r="D201" s="37">
        <v>5</v>
      </c>
      <c r="E201" s="37"/>
      <c r="F201" s="37">
        <f>D201*E201</f>
        <v>0</v>
      </c>
    </row>
    <row r="202" spans="1:7" s="199" customFormat="1" x14ac:dyDescent="0.2">
      <c r="A202" s="220"/>
      <c r="B202" s="49"/>
      <c r="C202" s="236"/>
      <c r="D202" s="210"/>
      <c r="E202" s="210"/>
      <c r="F202" s="210"/>
    </row>
    <row r="203" spans="1:7" s="199" customFormat="1" ht="76.5" x14ac:dyDescent="0.2">
      <c r="A203" s="205" t="s">
        <v>242</v>
      </c>
      <c r="B203" s="48" t="s">
        <v>177</v>
      </c>
      <c r="C203" s="36" t="s">
        <v>175</v>
      </c>
      <c r="D203" s="37">
        <v>5</v>
      </c>
      <c r="E203" s="37"/>
      <c r="F203" s="37">
        <f>D203*E203</f>
        <v>0</v>
      </c>
    </row>
    <row r="204" spans="1:7" s="199" customFormat="1" x14ac:dyDescent="0.2">
      <c r="A204" s="220"/>
      <c r="B204" s="49"/>
      <c r="C204" s="236"/>
      <c r="D204" s="210"/>
      <c r="E204" s="210"/>
      <c r="F204" s="210"/>
    </row>
    <row r="205" spans="1:7" s="199" customFormat="1" ht="153" x14ac:dyDescent="0.2">
      <c r="A205" s="205" t="s">
        <v>243</v>
      </c>
      <c r="B205" s="122" t="s">
        <v>169</v>
      </c>
      <c r="C205" s="36" t="s">
        <v>7</v>
      </c>
      <c r="D205" s="37">
        <v>6500</v>
      </c>
      <c r="E205" s="37"/>
      <c r="F205" s="37">
        <f>D205*E205</f>
        <v>0</v>
      </c>
    </row>
    <row r="206" spans="1:7" s="199" customFormat="1" x14ac:dyDescent="0.2">
      <c r="A206" s="220"/>
      <c r="B206" s="49"/>
      <c r="C206" s="236"/>
      <c r="D206" s="210"/>
      <c r="E206" s="210"/>
      <c r="F206" s="37">
        <f t="shared" ref="F206:F207" si="28">D206*E206</f>
        <v>0</v>
      </c>
    </row>
    <row r="207" spans="1:7" s="199" customFormat="1" ht="242.25" x14ac:dyDescent="0.2">
      <c r="A207" s="205" t="s">
        <v>244</v>
      </c>
      <c r="B207" s="48" t="s">
        <v>362</v>
      </c>
      <c r="C207" s="36" t="s">
        <v>9</v>
      </c>
      <c r="D207" s="37">
        <v>75</v>
      </c>
      <c r="E207" s="37"/>
      <c r="F207" s="37">
        <f t="shared" si="28"/>
        <v>0</v>
      </c>
    </row>
    <row r="208" spans="1:7" s="199" customFormat="1" x14ac:dyDescent="0.2">
      <c r="A208" s="220"/>
      <c r="B208" s="49"/>
      <c r="C208" s="236"/>
      <c r="D208" s="210"/>
      <c r="E208" s="210"/>
      <c r="F208" s="210"/>
    </row>
    <row r="209" spans="1:7" s="199" customFormat="1" ht="153" x14ac:dyDescent="0.2">
      <c r="A209" s="241" t="s">
        <v>245</v>
      </c>
      <c r="B209" s="57" t="s">
        <v>126</v>
      </c>
      <c r="C209" s="242" t="s">
        <v>9</v>
      </c>
      <c r="D209" s="243">
        <v>50</v>
      </c>
      <c r="E209" s="215"/>
      <c r="F209" s="64">
        <f t="shared" ref="F209" si="29">D209*E209</f>
        <v>0</v>
      </c>
    </row>
    <row r="210" spans="1:7" s="199" customFormat="1" x14ac:dyDescent="0.2">
      <c r="A210" s="220"/>
      <c r="B210" s="49"/>
      <c r="C210" s="236"/>
      <c r="D210" s="210"/>
      <c r="E210" s="210"/>
      <c r="F210" s="210"/>
    </row>
    <row r="211" spans="1:7" s="199" customFormat="1" ht="25.5" x14ac:dyDescent="0.2">
      <c r="A211" s="241" t="s">
        <v>246</v>
      </c>
      <c r="B211" s="57" t="s">
        <v>105</v>
      </c>
      <c r="C211" s="242" t="s">
        <v>9</v>
      </c>
      <c r="D211" s="243">
        <v>50</v>
      </c>
      <c r="E211" s="215"/>
      <c r="F211" s="64">
        <f t="shared" ref="F211" si="30">D211*E211</f>
        <v>0</v>
      </c>
    </row>
    <row r="212" spans="1:7" s="199" customFormat="1" x14ac:dyDescent="0.2">
      <c r="A212" s="241"/>
      <c r="B212" s="57"/>
      <c r="C212" s="242"/>
      <c r="D212" s="243"/>
      <c r="E212" s="215"/>
      <c r="F212" s="64"/>
    </row>
    <row r="213" spans="1:7" s="199" customFormat="1" ht="25.5" x14ac:dyDescent="0.2">
      <c r="A213" s="241" t="s">
        <v>247</v>
      </c>
      <c r="B213" s="57" t="s">
        <v>125</v>
      </c>
      <c r="C213" s="242" t="s">
        <v>9</v>
      </c>
      <c r="D213" s="243">
        <v>50</v>
      </c>
      <c r="E213" s="215"/>
      <c r="F213" s="64">
        <f t="shared" ref="F213" si="31">D213*E213</f>
        <v>0</v>
      </c>
    </row>
    <row r="214" spans="1:7" s="199" customFormat="1" x14ac:dyDescent="0.2">
      <c r="A214" s="244"/>
      <c r="B214" s="245"/>
      <c r="C214" s="246"/>
      <c r="D214" s="247"/>
      <c r="E214" s="248"/>
      <c r="F214" s="239"/>
    </row>
    <row r="215" spans="1:7" s="199" customFormat="1" ht="38.25" x14ac:dyDescent="0.2">
      <c r="A215" s="241" t="s">
        <v>248</v>
      </c>
      <c r="B215" s="57" t="s">
        <v>104</v>
      </c>
      <c r="C215" s="242" t="s">
        <v>9</v>
      </c>
      <c r="D215" s="243">
        <v>50</v>
      </c>
      <c r="E215" s="215"/>
      <c r="F215" s="64">
        <f t="shared" ref="F215" si="32">D215*E215</f>
        <v>0</v>
      </c>
    </row>
    <row r="216" spans="1:7" s="199" customFormat="1" x14ac:dyDescent="0.2">
      <c r="A216" s="220"/>
      <c r="B216" s="49"/>
      <c r="C216" s="236"/>
      <c r="D216" s="210"/>
      <c r="E216" s="210"/>
      <c r="F216" s="210"/>
    </row>
    <row r="217" spans="1:7" s="199" customFormat="1" ht="51" x14ac:dyDescent="0.2">
      <c r="A217" s="223" t="s">
        <v>249</v>
      </c>
      <c r="B217" s="135" t="s">
        <v>35</v>
      </c>
      <c r="C217" s="224" t="s">
        <v>83</v>
      </c>
      <c r="D217" s="225">
        <v>50</v>
      </c>
      <c r="E217" s="225"/>
      <c r="F217" s="225">
        <f>D217*E217</f>
        <v>0</v>
      </c>
    </row>
    <row r="218" spans="1:7" s="199" customFormat="1" x14ac:dyDescent="0.2">
      <c r="A218" s="223"/>
      <c r="B218" s="226"/>
      <c r="C218" s="224"/>
      <c r="D218" s="225"/>
      <c r="E218" s="225"/>
      <c r="F218" s="225"/>
    </row>
    <row r="219" spans="1:7" s="199" customFormat="1" ht="51" x14ac:dyDescent="0.2">
      <c r="A219" s="223" t="s">
        <v>250</v>
      </c>
      <c r="B219" s="135" t="s">
        <v>36</v>
      </c>
      <c r="C219" s="224" t="s">
        <v>83</v>
      </c>
      <c r="D219" s="225">
        <v>50</v>
      </c>
      <c r="E219" s="225"/>
      <c r="F219" s="225">
        <f>D219*E219</f>
        <v>0</v>
      </c>
    </row>
    <row r="220" spans="1:7" s="199" customFormat="1" ht="13.5" thickBot="1" x14ac:dyDescent="0.25">
      <c r="A220" s="249"/>
      <c r="B220" s="250"/>
      <c r="C220" s="251"/>
      <c r="D220" s="252"/>
      <c r="E220" s="253"/>
      <c r="F220" s="252"/>
    </row>
    <row r="221" spans="1:7" s="199" customFormat="1" ht="27" thickTop="1" thickBot="1" x14ac:dyDescent="0.25">
      <c r="A221" s="131"/>
      <c r="B221" s="132" t="s">
        <v>130</v>
      </c>
      <c r="C221" s="163"/>
      <c r="D221" s="134"/>
      <c r="E221" s="133"/>
      <c r="F221" s="134">
        <f>SUM(F163:F220)</f>
        <v>0</v>
      </c>
    </row>
    <row r="222" spans="1:7" s="199" customFormat="1" ht="13.5" thickTop="1" x14ac:dyDescent="0.2">
      <c r="A222" s="139"/>
      <c r="B222" s="140"/>
      <c r="C222" s="164"/>
      <c r="D222" s="165"/>
      <c r="E222" s="141"/>
      <c r="F222" s="165"/>
    </row>
    <row r="223" spans="1:7" s="199" customFormat="1" ht="18" customHeight="1" x14ac:dyDescent="0.2">
      <c r="A223" s="160" t="s">
        <v>31</v>
      </c>
      <c r="B223" s="60" t="s">
        <v>116</v>
      </c>
      <c r="C223" s="50"/>
      <c r="D223" s="51"/>
      <c r="E223" s="161"/>
      <c r="F223" s="162"/>
      <c r="G223" s="240"/>
    </row>
    <row r="224" spans="1:7" s="199" customFormat="1" x14ac:dyDescent="0.2">
      <c r="A224" s="160"/>
      <c r="B224" s="52" t="s">
        <v>131</v>
      </c>
      <c r="C224" s="50"/>
      <c r="D224" s="51"/>
      <c r="E224" s="161"/>
      <c r="F224" s="162"/>
    </row>
    <row r="225" spans="1:6" s="199" customFormat="1" x14ac:dyDescent="0.2">
      <c r="A225" s="232"/>
      <c r="B225" s="46"/>
      <c r="C225" s="62"/>
      <c r="D225" s="63"/>
      <c r="E225" s="63"/>
      <c r="F225" s="159"/>
    </row>
    <row r="226" spans="1:6" s="199" customFormat="1" ht="51" x14ac:dyDescent="0.2">
      <c r="A226" s="205" t="s">
        <v>251</v>
      </c>
      <c r="B226" s="206" t="s">
        <v>24</v>
      </c>
      <c r="C226" s="36" t="s">
        <v>5</v>
      </c>
      <c r="D226" s="37">
        <v>6.5</v>
      </c>
      <c r="E226" s="37"/>
      <c r="F226" s="37">
        <f>D226*E226</f>
        <v>0</v>
      </c>
    </row>
    <row r="227" spans="1:6" s="199" customFormat="1" x14ac:dyDescent="0.2">
      <c r="A227" s="207"/>
      <c r="B227" s="47"/>
      <c r="C227" s="233"/>
      <c r="D227" s="234"/>
      <c r="E227" s="234"/>
      <c r="F227" s="156"/>
    </row>
    <row r="228" spans="1:6" s="199" customFormat="1" ht="38.25" x14ac:dyDescent="0.2">
      <c r="A228" s="205" t="s">
        <v>252</v>
      </c>
      <c r="B228" s="58" t="s">
        <v>110</v>
      </c>
      <c r="C228" s="36"/>
      <c r="D228" s="37"/>
      <c r="E228" s="37"/>
      <c r="F228" s="37"/>
    </row>
    <row r="229" spans="1:6" s="199" customFormat="1" x14ac:dyDescent="0.2">
      <c r="A229" s="208" t="s">
        <v>19</v>
      </c>
      <c r="B229" s="58" t="s">
        <v>38</v>
      </c>
      <c r="C229" s="36" t="s">
        <v>5</v>
      </c>
      <c r="D229" s="37">
        <v>48</v>
      </c>
      <c r="E229" s="37"/>
      <c r="F229" s="37">
        <f>D229*E229</f>
        <v>0</v>
      </c>
    </row>
    <row r="230" spans="1:6" s="199" customFormat="1" x14ac:dyDescent="0.2">
      <c r="A230" s="208" t="s">
        <v>20</v>
      </c>
      <c r="B230" s="58" t="s">
        <v>39</v>
      </c>
      <c r="C230" s="36" t="s">
        <v>5</v>
      </c>
      <c r="D230" s="37">
        <v>3</v>
      </c>
      <c r="E230" s="37"/>
      <c r="F230" s="37">
        <f>D230*E230</f>
        <v>0</v>
      </c>
    </row>
    <row r="231" spans="1:6" s="199" customFormat="1" x14ac:dyDescent="0.2">
      <c r="A231" s="209"/>
      <c r="B231" s="235"/>
      <c r="C231" s="236"/>
      <c r="D231" s="210"/>
      <c r="E231" s="210"/>
      <c r="F231" s="210"/>
    </row>
    <row r="232" spans="1:6" s="199" customFormat="1" ht="51" x14ac:dyDescent="0.2">
      <c r="A232" s="205" t="s">
        <v>253</v>
      </c>
      <c r="B232" s="211" t="s">
        <v>161</v>
      </c>
      <c r="C232" s="36"/>
      <c r="D232" s="37"/>
      <c r="E232" s="37"/>
      <c r="F232" s="37"/>
    </row>
    <row r="233" spans="1:6" s="199" customFormat="1" x14ac:dyDescent="0.2">
      <c r="A233" s="208" t="s">
        <v>19</v>
      </c>
      <c r="B233" s="58" t="s">
        <v>73</v>
      </c>
      <c r="C233" s="36" t="s">
        <v>5</v>
      </c>
      <c r="D233" s="37">
        <v>15</v>
      </c>
      <c r="E233" s="37"/>
      <c r="F233" s="37">
        <f>D233*E233</f>
        <v>0</v>
      </c>
    </row>
    <row r="234" spans="1:6" s="199" customFormat="1" x14ac:dyDescent="0.2">
      <c r="A234" s="208" t="s">
        <v>20</v>
      </c>
      <c r="B234" s="58" t="s">
        <v>74</v>
      </c>
      <c r="C234" s="36" t="s">
        <v>5</v>
      </c>
      <c r="D234" s="37">
        <v>2</v>
      </c>
      <c r="E234" s="37"/>
      <c r="F234" s="37">
        <f>D234*E234</f>
        <v>0</v>
      </c>
    </row>
    <row r="235" spans="1:6" s="199" customFormat="1" x14ac:dyDescent="0.2">
      <c r="A235" s="207"/>
      <c r="B235" s="47"/>
      <c r="C235" s="233"/>
      <c r="D235" s="234"/>
      <c r="E235" s="234"/>
      <c r="F235" s="156"/>
    </row>
    <row r="236" spans="1:6" s="199" customFormat="1" ht="25.5" x14ac:dyDescent="0.2">
      <c r="A236" s="212" t="s">
        <v>254</v>
      </c>
      <c r="B236" s="213" t="s">
        <v>162</v>
      </c>
      <c r="C236" s="214" t="s">
        <v>4</v>
      </c>
      <c r="D236" s="215">
        <v>20</v>
      </c>
      <c r="E236" s="215"/>
      <c r="F236" s="64">
        <f t="shared" ref="F236" si="33">D236*E236</f>
        <v>0</v>
      </c>
    </row>
    <row r="237" spans="1:6" s="199" customFormat="1" x14ac:dyDescent="0.2">
      <c r="A237" s="207"/>
      <c r="B237" s="47"/>
      <c r="C237" s="233"/>
      <c r="D237" s="234"/>
      <c r="E237" s="234"/>
      <c r="F237" s="156"/>
    </row>
    <row r="238" spans="1:6" s="199" customFormat="1" ht="76.5" x14ac:dyDescent="0.2">
      <c r="A238" s="212" t="s">
        <v>255</v>
      </c>
      <c r="B238" s="216" t="s">
        <v>186</v>
      </c>
      <c r="C238" s="214" t="s">
        <v>5</v>
      </c>
      <c r="D238" s="215">
        <v>8</v>
      </c>
      <c r="E238" s="215"/>
      <c r="F238" s="64">
        <f t="shared" ref="F238" si="34">D238*E238</f>
        <v>0</v>
      </c>
    </row>
    <row r="239" spans="1:6" s="199" customFormat="1" x14ac:dyDescent="0.2">
      <c r="A239" s="207"/>
      <c r="B239" s="47"/>
      <c r="C239" s="233"/>
      <c r="D239" s="234"/>
      <c r="E239" s="234"/>
      <c r="F239" s="156"/>
    </row>
    <row r="240" spans="1:6" s="199" customFormat="1" ht="51" x14ac:dyDescent="0.2">
      <c r="A240" s="205" t="s">
        <v>256</v>
      </c>
      <c r="B240" s="206" t="s">
        <v>111</v>
      </c>
      <c r="C240" s="36" t="s">
        <v>5</v>
      </c>
      <c r="D240" s="37">
        <v>39.5</v>
      </c>
      <c r="E240" s="37"/>
      <c r="F240" s="37">
        <f>D240*E240</f>
        <v>0</v>
      </c>
    </row>
    <row r="241" spans="1:6" s="199" customFormat="1" x14ac:dyDescent="0.2">
      <c r="A241" s="205"/>
      <c r="B241" s="206"/>
      <c r="C241" s="36"/>
      <c r="D241" s="37"/>
      <c r="E241" s="37"/>
      <c r="F241" s="37"/>
    </row>
    <row r="242" spans="1:6" s="199" customFormat="1" ht="51" x14ac:dyDescent="0.2">
      <c r="A242" s="205" t="s">
        <v>257</v>
      </c>
      <c r="B242" s="206" t="s">
        <v>112</v>
      </c>
      <c r="C242" s="36" t="s">
        <v>5</v>
      </c>
      <c r="D242" s="37">
        <v>11</v>
      </c>
      <c r="E242" s="37"/>
      <c r="F242" s="37">
        <f>D242*E242</f>
        <v>0</v>
      </c>
    </row>
    <row r="243" spans="1:6" s="199" customFormat="1" x14ac:dyDescent="0.2">
      <c r="A243" s="205"/>
      <c r="B243" s="211"/>
      <c r="C243" s="36"/>
      <c r="D243" s="37"/>
      <c r="E243" s="37"/>
      <c r="F243" s="37"/>
    </row>
    <row r="244" spans="1:6" s="199" customFormat="1" ht="51" x14ac:dyDescent="0.2">
      <c r="A244" s="205" t="s">
        <v>258</v>
      </c>
      <c r="B244" s="217" t="s">
        <v>75</v>
      </c>
      <c r="C244" s="36" t="s">
        <v>5</v>
      </c>
      <c r="D244" s="37">
        <v>17.5</v>
      </c>
      <c r="E244" s="37"/>
      <c r="F244" s="37">
        <f>D244*E244</f>
        <v>0</v>
      </c>
    </row>
    <row r="245" spans="1:6" s="199" customFormat="1" x14ac:dyDescent="0.2">
      <c r="A245" s="207"/>
      <c r="B245" s="47"/>
      <c r="C245" s="233"/>
      <c r="D245" s="234"/>
      <c r="E245" s="234"/>
      <c r="F245" s="156"/>
    </row>
    <row r="246" spans="1:6" s="199" customFormat="1" ht="76.5" x14ac:dyDescent="0.2">
      <c r="A246" s="205" t="s">
        <v>259</v>
      </c>
      <c r="B246" s="135" t="s">
        <v>149</v>
      </c>
      <c r="C246" s="36" t="s">
        <v>7</v>
      </c>
      <c r="D246" s="61">
        <v>250</v>
      </c>
      <c r="E246" s="37"/>
      <c r="F246" s="37">
        <f>D246*E246</f>
        <v>0</v>
      </c>
    </row>
    <row r="247" spans="1:6" s="199" customFormat="1" x14ac:dyDescent="0.2">
      <c r="A247" s="200"/>
      <c r="B247" s="45"/>
      <c r="C247" s="201"/>
      <c r="D247" s="202"/>
      <c r="E247" s="203"/>
      <c r="F247" s="203"/>
    </row>
    <row r="248" spans="1:6" s="199" customFormat="1" ht="63.75" x14ac:dyDescent="0.2">
      <c r="A248" s="66" t="s">
        <v>260</v>
      </c>
      <c r="B248" s="48" t="s">
        <v>187</v>
      </c>
      <c r="C248" s="67" t="s">
        <v>5</v>
      </c>
      <c r="D248" s="64">
        <v>0.7</v>
      </c>
      <c r="E248" s="64"/>
      <c r="F248" s="37">
        <f>D248*E248</f>
        <v>0</v>
      </c>
    </row>
    <row r="249" spans="1:6" s="199" customFormat="1" x14ac:dyDescent="0.2">
      <c r="A249" s="200"/>
      <c r="B249" s="45"/>
      <c r="C249" s="201"/>
      <c r="D249" s="202"/>
      <c r="E249" s="203"/>
      <c r="F249" s="203"/>
    </row>
    <row r="250" spans="1:6" s="199" customFormat="1" ht="89.25" x14ac:dyDescent="0.2">
      <c r="A250" s="205" t="s">
        <v>261</v>
      </c>
      <c r="B250" s="48" t="s">
        <v>173</v>
      </c>
      <c r="C250" s="55" t="s">
        <v>5</v>
      </c>
      <c r="D250" s="56">
        <v>2.2000000000000002</v>
      </c>
      <c r="E250" s="64"/>
      <c r="F250" s="37">
        <f>D250*E250</f>
        <v>0</v>
      </c>
    </row>
    <row r="251" spans="1:6" s="199" customFormat="1" x14ac:dyDescent="0.2">
      <c r="A251" s="220"/>
      <c r="B251" s="49"/>
      <c r="C251" s="237"/>
      <c r="D251" s="238"/>
      <c r="E251" s="239"/>
      <c r="F251" s="210"/>
    </row>
    <row r="252" spans="1:6" s="199" customFormat="1" ht="114.75" x14ac:dyDescent="0.2">
      <c r="A252" s="205" t="s">
        <v>262</v>
      </c>
      <c r="B252" s="48" t="s">
        <v>174</v>
      </c>
      <c r="C252" s="55" t="s">
        <v>5</v>
      </c>
      <c r="D252" s="56">
        <v>0.6</v>
      </c>
      <c r="E252" s="64"/>
      <c r="F252" s="37">
        <f>D252*E252</f>
        <v>0</v>
      </c>
    </row>
    <row r="253" spans="1:6" s="199" customFormat="1" x14ac:dyDescent="0.2">
      <c r="A253" s="220"/>
      <c r="B253" s="49"/>
      <c r="C253" s="237"/>
      <c r="D253" s="238"/>
      <c r="E253" s="239"/>
      <c r="F253" s="210"/>
    </row>
    <row r="254" spans="1:6" s="199" customFormat="1" ht="38.25" x14ac:dyDescent="0.2">
      <c r="A254" s="205" t="s">
        <v>263</v>
      </c>
      <c r="B254" s="48" t="s">
        <v>122</v>
      </c>
      <c r="C254" s="36" t="s">
        <v>9</v>
      </c>
      <c r="D254" s="37">
        <v>10</v>
      </c>
      <c r="E254" s="37"/>
      <c r="F254" s="37">
        <f>D254*E254</f>
        <v>0</v>
      </c>
    </row>
    <row r="255" spans="1:6" s="199" customFormat="1" x14ac:dyDescent="0.2">
      <c r="A255" s="207"/>
      <c r="B255" s="47"/>
      <c r="C255" s="233"/>
      <c r="D255" s="234"/>
      <c r="E255" s="234"/>
      <c r="F255" s="156"/>
    </row>
    <row r="256" spans="1:6" s="199" customFormat="1" ht="38.25" x14ac:dyDescent="0.2">
      <c r="A256" s="205" t="s">
        <v>264</v>
      </c>
      <c r="B256" s="48" t="s">
        <v>123</v>
      </c>
      <c r="C256" s="36" t="s">
        <v>4</v>
      </c>
      <c r="D256" s="37">
        <v>3.7</v>
      </c>
      <c r="E256" s="37"/>
      <c r="F256" s="37">
        <f>D256*E256</f>
        <v>0</v>
      </c>
    </row>
    <row r="257" spans="1:6" s="199" customFormat="1" x14ac:dyDescent="0.2">
      <c r="A257" s="207"/>
      <c r="B257" s="47"/>
      <c r="C257" s="233"/>
      <c r="D257" s="234"/>
      <c r="E257" s="234"/>
      <c r="F257" s="156"/>
    </row>
    <row r="258" spans="1:6" s="199" customFormat="1" ht="63.75" x14ac:dyDescent="0.2">
      <c r="A258" s="205" t="s">
        <v>265</v>
      </c>
      <c r="B258" s="48" t="s">
        <v>124</v>
      </c>
      <c r="C258" s="36" t="s">
        <v>4</v>
      </c>
      <c r="D258" s="37">
        <v>2.9</v>
      </c>
      <c r="E258" s="37"/>
      <c r="F258" s="37">
        <f>D258*E258</f>
        <v>0</v>
      </c>
    </row>
    <row r="259" spans="1:6" s="199" customFormat="1" x14ac:dyDescent="0.2">
      <c r="A259" s="220"/>
      <c r="B259" s="49"/>
      <c r="C259" s="236"/>
      <c r="D259" s="210"/>
      <c r="E259" s="210"/>
      <c r="F259" s="210"/>
    </row>
    <row r="260" spans="1:6" s="199" customFormat="1" ht="63.75" x14ac:dyDescent="0.2">
      <c r="A260" s="205" t="s">
        <v>266</v>
      </c>
      <c r="B260" s="48" t="s">
        <v>164</v>
      </c>
      <c r="C260" s="36" t="s">
        <v>6</v>
      </c>
      <c r="D260" s="37">
        <v>1</v>
      </c>
      <c r="E260" s="37"/>
      <c r="F260" s="37">
        <f>D260*E260</f>
        <v>0</v>
      </c>
    </row>
    <row r="261" spans="1:6" s="199" customFormat="1" x14ac:dyDescent="0.2">
      <c r="A261" s="220"/>
      <c r="B261" s="49"/>
      <c r="C261" s="236"/>
      <c r="D261" s="210"/>
      <c r="E261" s="210"/>
      <c r="F261" s="210"/>
    </row>
    <row r="262" spans="1:6" s="199" customFormat="1" ht="76.5" x14ac:dyDescent="0.2">
      <c r="A262" s="205" t="s">
        <v>267</v>
      </c>
      <c r="B262" s="48" t="s">
        <v>176</v>
      </c>
      <c r="C262" s="36" t="s">
        <v>175</v>
      </c>
      <c r="D262" s="37">
        <v>1</v>
      </c>
      <c r="E262" s="37"/>
      <c r="F262" s="37">
        <f>D262*E262</f>
        <v>0</v>
      </c>
    </row>
    <row r="263" spans="1:6" s="199" customFormat="1" x14ac:dyDescent="0.2">
      <c r="A263" s="220"/>
      <c r="B263" s="49"/>
      <c r="C263" s="236"/>
      <c r="D263" s="210"/>
      <c r="E263" s="210"/>
      <c r="F263" s="210"/>
    </row>
    <row r="264" spans="1:6" s="199" customFormat="1" ht="153" x14ac:dyDescent="0.2">
      <c r="A264" s="205" t="s">
        <v>268</v>
      </c>
      <c r="B264" s="122" t="s">
        <v>167</v>
      </c>
      <c r="C264" s="36" t="s">
        <v>7</v>
      </c>
      <c r="D264" s="37">
        <v>650</v>
      </c>
      <c r="E264" s="37"/>
      <c r="F264" s="37">
        <f>D264*E264</f>
        <v>0</v>
      </c>
    </row>
    <row r="265" spans="1:6" s="199" customFormat="1" x14ac:dyDescent="0.2">
      <c r="A265" s="220"/>
      <c r="B265" s="49"/>
      <c r="C265" s="236"/>
      <c r="D265" s="210"/>
      <c r="E265" s="210"/>
      <c r="F265" s="210"/>
    </row>
    <row r="266" spans="1:6" s="199" customFormat="1" ht="242.25" x14ac:dyDescent="0.2">
      <c r="A266" s="205" t="s">
        <v>269</v>
      </c>
      <c r="B266" s="48" t="s">
        <v>363</v>
      </c>
      <c r="C266" s="36" t="s">
        <v>9</v>
      </c>
      <c r="D266" s="37">
        <v>12</v>
      </c>
      <c r="E266" s="37"/>
      <c r="F266" s="37">
        <f>D266*E266</f>
        <v>0</v>
      </c>
    </row>
    <row r="267" spans="1:6" s="199" customFormat="1" x14ac:dyDescent="0.2">
      <c r="A267" s="220"/>
      <c r="B267" s="49"/>
      <c r="C267" s="236"/>
      <c r="D267" s="210"/>
      <c r="E267" s="210"/>
      <c r="F267" s="210"/>
    </row>
    <row r="268" spans="1:6" s="199" customFormat="1" ht="153" x14ac:dyDescent="0.2">
      <c r="A268" s="241" t="s">
        <v>270</v>
      </c>
      <c r="B268" s="57" t="s">
        <v>126</v>
      </c>
      <c r="C268" s="242" t="s">
        <v>9</v>
      </c>
      <c r="D268" s="243">
        <v>10</v>
      </c>
      <c r="E268" s="215"/>
      <c r="F268" s="64">
        <f t="shared" ref="F268" si="35">D268*E268</f>
        <v>0</v>
      </c>
    </row>
    <row r="269" spans="1:6" s="199" customFormat="1" x14ac:dyDescent="0.2">
      <c r="A269" s="220"/>
      <c r="B269" s="49"/>
      <c r="C269" s="236"/>
      <c r="D269" s="210"/>
      <c r="E269" s="210"/>
      <c r="F269" s="210"/>
    </row>
    <row r="270" spans="1:6" s="199" customFormat="1" ht="25.5" x14ac:dyDescent="0.2">
      <c r="A270" s="241" t="s">
        <v>271</v>
      </c>
      <c r="B270" s="57" t="s">
        <v>105</v>
      </c>
      <c r="C270" s="242" t="s">
        <v>9</v>
      </c>
      <c r="D270" s="243">
        <v>10</v>
      </c>
      <c r="E270" s="215"/>
      <c r="F270" s="64">
        <f t="shared" ref="F270" si="36">D270*E270</f>
        <v>0</v>
      </c>
    </row>
    <row r="271" spans="1:6" s="199" customFormat="1" x14ac:dyDescent="0.2">
      <c r="A271" s="241"/>
      <c r="B271" s="57"/>
      <c r="C271" s="242"/>
      <c r="D271" s="243"/>
      <c r="E271" s="215"/>
      <c r="F271" s="64"/>
    </row>
    <row r="272" spans="1:6" s="199" customFormat="1" ht="25.5" x14ac:dyDescent="0.2">
      <c r="A272" s="241" t="s">
        <v>272</v>
      </c>
      <c r="B272" s="57" t="s">
        <v>125</v>
      </c>
      <c r="C272" s="242" t="s">
        <v>9</v>
      </c>
      <c r="D272" s="243">
        <v>10</v>
      </c>
      <c r="E272" s="215"/>
      <c r="F272" s="64">
        <f t="shared" ref="F272" si="37">D272*E272</f>
        <v>0</v>
      </c>
    </row>
    <row r="273" spans="1:7" s="199" customFormat="1" x14ac:dyDescent="0.2">
      <c r="A273" s="244"/>
      <c r="B273" s="245"/>
      <c r="C273" s="246"/>
      <c r="D273" s="247"/>
      <c r="E273" s="248"/>
      <c r="F273" s="239"/>
    </row>
    <row r="274" spans="1:7" s="199" customFormat="1" ht="38.25" x14ac:dyDescent="0.2">
      <c r="A274" s="241" t="s">
        <v>273</v>
      </c>
      <c r="B274" s="57" t="s">
        <v>104</v>
      </c>
      <c r="C274" s="242" t="s">
        <v>9</v>
      </c>
      <c r="D274" s="243">
        <v>10</v>
      </c>
      <c r="E274" s="215"/>
      <c r="F274" s="64">
        <f t="shared" ref="F274" si="38">D274*E274</f>
        <v>0</v>
      </c>
    </row>
    <row r="275" spans="1:7" s="199" customFormat="1" x14ac:dyDescent="0.2">
      <c r="A275" s="220"/>
      <c r="B275" s="49"/>
      <c r="C275" s="236"/>
      <c r="D275" s="210"/>
      <c r="E275" s="210"/>
      <c r="F275" s="210"/>
    </row>
    <row r="276" spans="1:7" s="199" customFormat="1" ht="51" x14ac:dyDescent="0.2">
      <c r="A276" s="223" t="s">
        <v>274</v>
      </c>
      <c r="B276" s="135" t="s">
        <v>35</v>
      </c>
      <c r="C276" s="224" t="s">
        <v>83</v>
      </c>
      <c r="D276" s="225">
        <v>15</v>
      </c>
      <c r="E276" s="225"/>
      <c r="F276" s="225">
        <f>D276*E276</f>
        <v>0</v>
      </c>
    </row>
    <row r="277" spans="1:7" s="199" customFormat="1" x14ac:dyDescent="0.2">
      <c r="A277" s="223"/>
      <c r="B277" s="226"/>
      <c r="C277" s="224"/>
      <c r="D277" s="225"/>
      <c r="E277" s="225"/>
      <c r="F277" s="225"/>
    </row>
    <row r="278" spans="1:7" s="199" customFormat="1" ht="51" x14ac:dyDescent="0.2">
      <c r="A278" s="223" t="s">
        <v>275</v>
      </c>
      <c r="B278" s="135" t="s">
        <v>36</v>
      </c>
      <c r="C278" s="224" t="s">
        <v>83</v>
      </c>
      <c r="D278" s="225">
        <v>15</v>
      </c>
      <c r="E278" s="225"/>
      <c r="F278" s="225">
        <f>D278*E278</f>
        <v>0</v>
      </c>
    </row>
    <row r="279" spans="1:7" s="199" customFormat="1" ht="13.5" thickBot="1" x14ac:dyDescent="0.25">
      <c r="A279" s="249"/>
      <c r="B279" s="250"/>
      <c r="C279" s="251"/>
      <c r="D279" s="252"/>
      <c r="E279" s="253"/>
      <c r="F279" s="252"/>
    </row>
    <row r="280" spans="1:7" s="199" customFormat="1" ht="14.25" thickTop="1" thickBot="1" x14ac:dyDescent="0.25">
      <c r="A280" s="131"/>
      <c r="B280" s="132" t="s">
        <v>115</v>
      </c>
      <c r="C280" s="163"/>
      <c r="D280" s="134"/>
      <c r="E280" s="133"/>
      <c r="F280" s="134">
        <f>SUM(F225:F279)</f>
        <v>0</v>
      </c>
    </row>
    <row r="281" spans="1:7" s="199" customFormat="1" ht="13.5" thickTop="1" x14ac:dyDescent="0.2">
      <c r="A281" s="220"/>
      <c r="B281" s="49"/>
      <c r="C281" s="236"/>
      <c r="D281" s="210"/>
      <c r="E281" s="210"/>
      <c r="F281" s="210"/>
    </row>
    <row r="282" spans="1:7" s="199" customFormat="1" ht="15" customHeight="1" x14ac:dyDescent="0.2">
      <c r="A282" s="160" t="s">
        <v>32</v>
      </c>
      <c r="B282" s="69" t="s">
        <v>113</v>
      </c>
      <c r="C282" s="50"/>
      <c r="D282" s="51"/>
      <c r="E282" s="161"/>
      <c r="F282" s="162"/>
      <c r="G282" s="240"/>
    </row>
    <row r="283" spans="1:7" s="199" customFormat="1" x14ac:dyDescent="0.2">
      <c r="A283" s="166"/>
      <c r="B283" s="52" t="s">
        <v>131</v>
      </c>
      <c r="C283" s="53"/>
      <c r="D283" s="54"/>
      <c r="E283" s="167"/>
      <c r="F283" s="168"/>
    </row>
    <row r="284" spans="1:7" s="199" customFormat="1" x14ac:dyDescent="0.2">
      <c r="A284" s="207"/>
      <c r="B284" s="47"/>
      <c r="C284" s="233"/>
      <c r="D284" s="234"/>
      <c r="E284" s="234"/>
      <c r="F284" s="156"/>
    </row>
    <row r="285" spans="1:7" s="199" customFormat="1" ht="51" x14ac:dyDescent="0.2">
      <c r="A285" s="205" t="s">
        <v>276</v>
      </c>
      <c r="B285" s="206" t="s">
        <v>24</v>
      </c>
      <c r="C285" s="36" t="s">
        <v>5</v>
      </c>
      <c r="D285" s="37">
        <v>4.2</v>
      </c>
      <c r="E285" s="37"/>
      <c r="F285" s="37">
        <f>D285*E285</f>
        <v>0</v>
      </c>
    </row>
    <row r="286" spans="1:7" s="199" customFormat="1" x14ac:dyDescent="0.2">
      <c r="A286" s="207"/>
      <c r="B286" s="47"/>
      <c r="C286" s="233"/>
      <c r="D286" s="234"/>
      <c r="E286" s="234"/>
      <c r="F286" s="156"/>
    </row>
    <row r="287" spans="1:7" s="199" customFormat="1" ht="38.25" x14ac:dyDescent="0.2">
      <c r="A287" s="205" t="s">
        <v>277</v>
      </c>
      <c r="B287" s="58" t="s">
        <v>110</v>
      </c>
      <c r="C287" s="36"/>
      <c r="D287" s="37"/>
      <c r="E287" s="37"/>
      <c r="F287" s="37"/>
    </row>
    <row r="288" spans="1:7" s="199" customFormat="1" x14ac:dyDescent="0.2">
      <c r="A288" s="208" t="s">
        <v>19</v>
      </c>
      <c r="B288" s="58" t="s">
        <v>38</v>
      </c>
      <c r="C288" s="36" t="s">
        <v>5</v>
      </c>
      <c r="D288" s="37">
        <v>26.2</v>
      </c>
      <c r="E288" s="37"/>
      <c r="F288" s="37">
        <f>D288*E288</f>
        <v>0</v>
      </c>
    </row>
    <row r="289" spans="1:6" s="199" customFormat="1" x14ac:dyDescent="0.2">
      <c r="A289" s="208" t="s">
        <v>20</v>
      </c>
      <c r="B289" s="58" t="s">
        <v>39</v>
      </c>
      <c r="C289" s="36" t="s">
        <v>5</v>
      </c>
      <c r="D289" s="37">
        <v>1.4</v>
      </c>
      <c r="E289" s="37"/>
      <c r="F289" s="37">
        <f>D289*E289</f>
        <v>0</v>
      </c>
    </row>
    <row r="290" spans="1:6" s="199" customFormat="1" x14ac:dyDescent="0.2">
      <c r="A290" s="209"/>
      <c r="B290" s="235"/>
      <c r="C290" s="236"/>
      <c r="D290" s="210"/>
      <c r="E290" s="210"/>
      <c r="F290" s="210"/>
    </row>
    <row r="291" spans="1:6" s="199" customFormat="1" ht="51" x14ac:dyDescent="0.2">
      <c r="A291" s="205" t="s">
        <v>278</v>
      </c>
      <c r="B291" s="211" t="s">
        <v>128</v>
      </c>
      <c r="C291" s="36"/>
      <c r="D291" s="37"/>
      <c r="E291" s="37"/>
      <c r="F291" s="37"/>
    </row>
    <row r="292" spans="1:6" s="199" customFormat="1" x14ac:dyDescent="0.2">
      <c r="A292" s="208" t="s">
        <v>19</v>
      </c>
      <c r="B292" s="58" t="s">
        <v>73</v>
      </c>
      <c r="C292" s="36" t="s">
        <v>5</v>
      </c>
      <c r="D292" s="37">
        <v>15</v>
      </c>
      <c r="E292" s="37"/>
      <c r="F292" s="37">
        <f>D292*E292</f>
        <v>0</v>
      </c>
    </row>
    <row r="293" spans="1:6" s="199" customFormat="1" x14ac:dyDescent="0.2">
      <c r="A293" s="208" t="s">
        <v>20</v>
      </c>
      <c r="B293" s="58" t="s">
        <v>74</v>
      </c>
      <c r="C293" s="36" t="s">
        <v>5</v>
      </c>
      <c r="D293" s="37">
        <v>2</v>
      </c>
      <c r="E293" s="37"/>
      <c r="F293" s="37">
        <f>D293*E293</f>
        <v>0</v>
      </c>
    </row>
    <row r="294" spans="1:6" s="199" customFormat="1" x14ac:dyDescent="0.2">
      <c r="A294" s="207"/>
      <c r="B294" s="47"/>
      <c r="C294" s="233"/>
      <c r="D294" s="234"/>
      <c r="E294" s="234"/>
      <c r="F294" s="156"/>
    </row>
    <row r="295" spans="1:6" s="199" customFormat="1" ht="25.5" x14ac:dyDescent="0.2">
      <c r="A295" s="212" t="s">
        <v>279</v>
      </c>
      <c r="B295" s="213" t="s">
        <v>162</v>
      </c>
      <c r="C295" s="214" t="s">
        <v>4</v>
      </c>
      <c r="D295" s="215">
        <v>13.6</v>
      </c>
      <c r="E295" s="215"/>
      <c r="F295" s="64">
        <f t="shared" ref="F295" si="39">D295*E295</f>
        <v>0</v>
      </c>
    </row>
    <row r="296" spans="1:6" s="199" customFormat="1" x14ac:dyDescent="0.2">
      <c r="A296" s="207"/>
      <c r="B296" s="47"/>
      <c r="C296" s="233"/>
      <c r="D296" s="234"/>
      <c r="E296" s="234"/>
      <c r="F296" s="156"/>
    </row>
    <row r="297" spans="1:6" s="199" customFormat="1" ht="76.5" x14ac:dyDescent="0.2">
      <c r="A297" s="212" t="s">
        <v>280</v>
      </c>
      <c r="B297" s="216" t="s">
        <v>186</v>
      </c>
      <c r="C297" s="214" t="s">
        <v>5</v>
      </c>
      <c r="D297" s="215">
        <v>4.7</v>
      </c>
      <c r="E297" s="215"/>
      <c r="F297" s="64">
        <f t="shared" ref="F297" si="40">D297*E297</f>
        <v>0</v>
      </c>
    </row>
    <row r="298" spans="1:6" s="199" customFormat="1" x14ac:dyDescent="0.2">
      <c r="A298" s="207"/>
      <c r="B298" s="47"/>
      <c r="C298" s="233"/>
      <c r="D298" s="234"/>
      <c r="E298" s="234"/>
      <c r="F298" s="156"/>
    </row>
    <row r="299" spans="1:6" s="199" customFormat="1" ht="51" x14ac:dyDescent="0.2">
      <c r="A299" s="205" t="s">
        <v>281</v>
      </c>
      <c r="B299" s="206" t="s">
        <v>111</v>
      </c>
      <c r="C299" s="36" t="s">
        <v>5</v>
      </c>
      <c r="D299" s="37">
        <v>22</v>
      </c>
      <c r="E299" s="37"/>
      <c r="F299" s="37">
        <f>D299*E299</f>
        <v>0</v>
      </c>
    </row>
    <row r="300" spans="1:6" s="199" customFormat="1" x14ac:dyDescent="0.2">
      <c r="A300" s="205"/>
      <c r="B300" s="206"/>
      <c r="C300" s="36"/>
      <c r="D300" s="37"/>
      <c r="E300" s="37"/>
      <c r="F300" s="37"/>
    </row>
    <row r="301" spans="1:6" s="199" customFormat="1" ht="51" x14ac:dyDescent="0.2">
      <c r="A301" s="205" t="s">
        <v>282</v>
      </c>
      <c r="B301" s="206" t="s">
        <v>112</v>
      </c>
      <c r="C301" s="36" t="s">
        <v>5</v>
      </c>
      <c r="D301" s="37">
        <v>11</v>
      </c>
      <c r="E301" s="37"/>
      <c r="F301" s="37">
        <f>D301*E301</f>
        <v>0</v>
      </c>
    </row>
    <row r="302" spans="1:6" s="199" customFormat="1" x14ac:dyDescent="0.2">
      <c r="A302" s="205"/>
      <c r="B302" s="211"/>
      <c r="C302" s="36"/>
      <c r="D302" s="37"/>
      <c r="E302" s="37"/>
      <c r="F302" s="37"/>
    </row>
    <row r="303" spans="1:6" s="199" customFormat="1" ht="51" x14ac:dyDescent="0.2">
      <c r="A303" s="205" t="s">
        <v>283</v>
      </c>
      <c r="B303" s="217" t="s">
        <v>75</v>
      </c>
      <c r="C303" s="36" t="s">
        <v>5</v>
      </c>
      <c r="D303" s="37">
        <v>11.6</v>
      </c>
      <c r="E303" s="37"/>
      <c r="F303" s="37">
        <f>D303*E303</f>
        <v>0</v>
      </c>
    </row>
    <row r="304" spans="1:6" s="199" customFormat="1" x14ac:dyDescent="0.2">
      <c r="A304" s="207"/>
      <c r="B304" s="47"/>
      <c r="C304" s="233"/>
      <c r="D304" s="234"/>
      <c r="E304" s="234"/>
      <c r="F304" s="156"/>
    </row>
    <row r="305" spans="1:6" s="199" customFormat="1" ht="76.5" x14ac:dyDescent="0.2">
      <c r="A305" s="205" t="s">
        <v>284</v>
      </c>
      <c r="B305" s="135" t="s">
        <v>149</v>
      </c>
      <c r="C305" s="36" t="s">
        <v>7</v>
      </c>
      <c r="D305" s="61">
        <v>80</v>
      </c>
      <c r="E305" s="37"/>
      <c r="F305" s="37">
        <f>D305*E305</f>
        <v>0</v>
      </c>
    </row>
    <row r="306" spans="1:6" s="199" customFormat="1" x14ac:dyDescent="0.2">
      <c r="A306" s="200"/>
      <c r="B306" s="45"/>
      <c r="C306" s="201"/>
      <c r="D306" s="202"/>
      <c r="E306" s="203"/>
      <c r="F306" s="203"/>
    </row>
    <row r="307" spans="1:6" s="199" customFormat="1" ht="63.75" x14ac:dyDescent="0.2">
      <c r="A307" s="66" t="s">
        <v>285</v>
      </c>
      <c r="B307" s="48" t="s">
        <v>187</v>
      </c>
      <c r="C307" s="67" t="s">
        <v>5</v>
      </c>
      <c r="D307" s="64">
        <v>0.3</v>
      </c>
      <c r="E307" s="64"/>
      <c r="F307" s="37">
        <f>D307*E307</f>
        <v>0</v>
      </c>
    </row>
    <row r="308" spans="1:6" s="199" customFormat="1" x14ac:dyDescent="0.2">
      <c r="A308" s="200"/>
      <c r="B308" s="45"/>
      <c r="C308" s="201"/>
      <c r="D308" s="202"/>
      <c r="E308" s="203"/>
      <c r="F308" s="203"/>
    </row>
    <row r="309" spans="1:6" s="199" customFormat="1" ht="89.25" x14ac:dyDescent="0.2">
      <c r="A309" s="205" t="s">
        <v>286</v>
      </c>
      <c r="B309" s="48" t="s">
        <v>173</v>
      </c>
      <c r="C309" s="55" t="s">
        <v>5</v>
      </c>
      <c r="D309" s="56">
        <v>0.6</v>
      </c>
      <c r="E309" s="64"/>
      <c r="F309" s="37">
        <f>D309*E309</f>
        <v>0</v>
      </c>
    </row>
    <row r="310" spans="1:6" s="199" customFormat="1" x14ac:dyDescent="0.2">
      <c r="A310" s="220"/>
      <c r="B310" s="49"/>
      <c r="C310" s="237"/>
      <c r="D310" s="238"/>
      <c r="E310" s="239"/>
      <c r="F310" s="210"/>
    </row>
    <row r="311" spans="1:6" s="199" customFormat="1" ht="114.75" x14ac:dyDescent="0.2">
      <c r="A311" s="205" t="s">
        <v>287</v>
      </c>
      <c r="B311" s="48" t="s">
        <v>174</v>
      </c>
      <c r="C311" s="55" t="s">
        <v>5</v>
      </c>
      <c r="D311" s="56">
        <v>0.2</v>
      </c>
      <c r="E311" s="64"/>
      <c r="F311" s="37">
        <f>D311*E311</f>
        <v>0</v>
      </c>
    </row>
    <row r="312" spans="1:6" s="199" customFormat="1" x14ac:dyDescent="0.2">
      <c r="A312" s="220"/>
      <c r="B312" s="49"/>
      <c r="C312" s="237"/>
      <c r="D312" s="238"/>
      <c r="E312" s="239"/>
      <c r="F312" s="210"/>
    </row>
    <row r="313" spans="1:6" s="199" customFormat="1" ht="38.25" x14ac:dyDescent="0.2">
      <c r="A313" s="205" t="s">
        <v>288</v>
      </c>
      <c r="B313" s="48" t="s">
        <v>122</v>
      </c>
      <c r="C313" s="36" t="s">
        <v>9</v>
      </c>
      <c r="D313" s="37">
        <v>6.2</v>
      </c>
      <c r="E313" s="37"/>
      <c r="F313" s="37">
        <f>D313*E313</f>
        <v>0</v>
      </c>
    </row>
    <row r="314" spans="1:6" s="199" customFormat="1" x14ac:dyDescent="0.2">
      <c r="A314" s="207"/>
      <c r="B314" s="47"/>
      <c r="C314" s="233"/>
      <c r="D314" s="234"/>
      <c r="E314" s="234"/>
      <c r="F314" s="156"/>
    </row>
    <row r="315" spans="1:6" s="199" customFormat="1" ht="38.25" x14ac:dyDescent="0.2">
      <c r="A315" s="205" t="s">
        <v>289</v>
      </c>
      <c r="B315" s="48" t="s">
        <v>123</v>
      </c>
      <c r="C315" s="36" t="s">
        <v>4</v>
      </c>
      <c r="D315" s="37">
        <v>1.7</v>
      </c>
      <c r="E315" s="37"/>
      <c r="F315" s="37">
        <f>D315*E315</f>
        <v>0</v>
      </c>
    </row>
    <row r="316" spans="1:6" s="199" customFormat="1" x14ac:dyDescent="0.2">
      <c r="A316" s="207"/>
      <c r="B316" s="47"/>
      <c r="C316" s="233"/>
      <c r="D316" s="234"/>
      <c r="E316" s="234"/>
      <c r="F316" s="156"/>
    </row>
    <row r="317" spans="1:6" s="199" customFormat="1" ht="63.75" x14ac:dyDescent="0.2">
      <c r="A317" s="205" t="s">
        <v>290</v>
      </c>
      <c r="B317" s="48" t="s">
        <v>124</v>
      </c>
      <c r="C317" s="36" t="s">
        <v>4</v>
      </c>
      <c r="D317" s="37">
        <v>1.6</v>
      </c>
      <c r="E317" s="37"/>
      <c r="F317" s="37">
        <f>D317*E317</f>
        <v>0</v>
      </c>
    </row>
    <row r="318" spans="1:6" s="199" customFormat="1" x14ac:dyDescent="0.2">
      <c r="A318" s="220"/>
      <c r="B318" s="49"/>
      <c r="C318" s="236"/>
      <c r="D318" s="210"/>
      <c r="E318" s="210"/>
      <c r="F318" s="210"/>
    </row>
    <row r="319" spans="1:6" s="199" customFormat="1" ht="63.75" x14ac:dyDescent="0.2">
      <c r="A319" s="205" t="s">
        <v>291</v>
      </c>
      <c r="B319" s="48" t="s">
        <v>164</v>
      </c>
      <c r="C319" s="36" t="s">
        <v>6</v>
      </c>
      <c r="D319" s="37">
        <v>1</v>
      </c>
      <c r="E319" s="37"/>
      <c r="F319" s="37">
        <f>D319*E319</f>
        <v>0</v>
      </c>
    </row>
    <row r="320" spans="1:6" s="199" customFormat="1" x14ac:dyDescent="0.2">
      <c r="A320" s="220"/>
      <c r="B320" s="49"/>
      <c r="C320" s="236"/>
      <c r="D320" s="210"/>
      <c r="E320" s="210"/>
      <c r="F320" s="210"/>
    </row>
    <row r="321" spans="1:8" s="199" customFormat="1" ht="76.5" x14ac:dyDescent="0.2">
      <c r="A321" s="205" t="s">
        <v>292</v>
      </c>
      <c r="B321" s="48" t="s">
        <v>179</v>
      </c>
      <c r="C321" s="36" t="s">
        <v>175</v>
      </c>
      <c r="D321" s="37">
        <v>1</v>
      </c>
      <c r="E321" s="37"/>
      <c r="F321" s="37">
        <f>D321*E321</f>
        <v>0</v>
      </c>
    </row>
    <row r="322" spans="1:8" s="199" customFormat="1" x14ac:dyDescent="0.2">
      <c r="B322" s="49"/>
      <c r="C322" s="236"/>
      <c r="D322" s="210"/>
      <c r="E322" s="210"/>
      <c r="F322" s="210"/>
    </row>
    <row r="323" spans="1:8" s="199" customFormat="1" ht="153" x14ac:dyDescent="0.2">
      <c r="A323" s="220" t="s">
        <v>293</v>
      </c>
      <c r="B323" s="122" t="s">
        <v>168</v>
      </c>
      <c r="C323" s="36" t="s">
        <v>7</v>
      </c>
      <c r="D323" s="37">
        <v>130</v>
      </c>
      <c r="E323" s="37"/>
      <c r="F323" s="37">
        <f>D323*E323</f>
        <v>0</v>
      </c>
      <c r="H323" s="254"/>
    </row>
    <row r="324" spans="1:8" s="199" customFormat="1" x14ac:dyDescent="0.2">
      <c r="A324" s="220"/>
      <c r="B324" s="49"/>
      <c r="C324" s="236"/>
      <c r="D324" s="210"/>
      <c r="E324" s="210"/>
      <c r="F324" s="210"/>
      <c r="H324" s="255"/>
    </row>
    <row r="325" spans="1:8" s="199" customFormat="1" ht="153" x14ac:dyDescent="0.2">
      <c r="A325" s="241" t="s">
        <v>294</v>
      </c>
      <c r="B325" s="57" t="s">
        <v>126</v>
      </c>
      <c r="C325" s="242" t="s">
        <v>9</v>
      </c>
      <c r="D325" s="243">
        <v>10</v>
      </c>
      <c r="E325" s="215"/>
      <c r="F325" s="64">
        <f t="shared" ref="F325" si="41">D325*E325</f>
        <v>0</v>
      </c>
      <c r="H325" s="256"/>
    </row>
    <row r="326" spans="1:8" s="199" customFormat="1" x14ac:dyDescent="0.2">
      <c r="A326" s="220"/>
      <c r="B326" s="49"/>
      <c r="C326" s="236"/>
      <c r="D326" s="210"/>
      <c r="E326" s="210"/>
      <c r="F326" s="210"/>
    </row>
    <row r="327" spans="1:8" s="199" customFormat="1" ht="25.5" x14ac:dyDescent="0.2">
      <c r="A327" s="241" t="s">
        <v>295</v>
      </c>
      <c r="B327" s="57" t="s">
        <v>105</v>
      </c>
      <c r="C327" s="242" t="s">
        <v>9</v>
      </c>
      <c r="D327" s="243">
        <v>10</v>
      </c>
      <c r="E327" s="215"/>
      <c r="F327" s="64">
        <f t="shared" ref="F327" si="42">D327*E327</f>
        <v>0</v>
      </c>
    </row>
    <row r="328" spans="1:8" s="199" customFormat="1" x14ac:dyDescent="0.2">
      <c r="A328" s="241"/>
      <c r="B328" s="57"/>
      <c r="C328" s="242"/>
      <c r="D328" s="243"/>
      <c r="E328" s="215"/>
      <c r="F328" s="64"/>
    </row>
    <row r="329" spans="1:8" s="199" customFormat="1" ht="25.5" x14ac:dyDescent="0.2">
      <c r="A329" s="241" t="s">
        <v>296</v>
      </c>
      <c r="B329" s="57" t="s">
        <v>125</v>
      </c>
      <c r="C329" s="242" t="s">
        <v>9</v>
      </c>
      <c r="D329" s="243">
        <v>10</v>
      </c>
      <c r="E329" s="215"/>
      <c r="F329" s="64">
        <f t="shared" ref="F329" si="43">D329*E329</f>
        <v>0</v>
      </c>
    </row>
    <row r="330" spans="1:8" s="199" customFormat="1" x14ac:dyDescent="0.2">
      <c r="A330" s="244"/>
      <c r="B330" s="245"/>
      <c r="C330" s="246"/>
      <c r="D330" s="247"/>
      <c r="E330" s="248"/>
      <c r="F330" s="239"/>
    </row>
    <row r="331" spans="1:8" s="199" customFormat="1" ht="38.25" x14ac:dyDescent="0.2">
      <c r="A331" s="241" t="s">
        <v>297</v>
      </c>
      <c r="B331" s="57" t="s">
        <v>104</v>
      </c>
      <c r="C331" s="242" t="s">
        <v>9</v>
      </c>
      <c r="D331" s="243">
        <v>10</v>
      </c>
      <c r="E331" s="215"/>
      <c r="F331" s="64">
        <f t="shared" ref="F331" si="44">D331*E331</f>
        <v>0</v>
      </c>
    </row>
    <row r="332" spans="1:8" s="199" customFormat="1" x14ac:dyDescent="0.2">
      <c r="A332" s="220"/>
      <c r="B332" s="49"/>
      <c r="C332" s="236"/>
      <c r="D332" s="210"/>
      <c r="E332" s="210"/>
      <c r="F332" s="210"/>
    </row>
    <row r="333" spans="1:8" s="199" customFormat="1" ht="51" x14ac:dyDescent="0.2">
      <c r="A333" s="223" t="s">
        <v>298</v>
      </c>
      <c r="B333" s="135" t="s">
        <v>35</v>
      </c>
      <c r="C333" s="224" t="s">
        <v>83</v>
      </c>
      <c r="D333" s="225">
        <v>10</v>
      </c>
      <c r="E333" s="225"/>
      <c r="F333" s="225">
        <f>D333*E333</f>
        <v>0</v>
      </c>
    </row>
    <row r="334" spans="1:8" s="199" customFormat="1" x14ac:dyDescent="0.2">
      <c r="A334" s="223"/>
      <c r="B334" s="226"/>
      <c r="C334" s="224"/>
      <c r="D334" s="225"/>
      <c r="E334" s="225"/>
      <c r="F334" s="225"/>
    </row>
    <row r="335" spans="1:8" s="199" customFormat="1" ht="51" x14ac:dyDescent="0.2">
      <c r="A335" s="223" t="s">
        <v>299</v>
      </c>
      <c r="B335" s="135" t="s">
        <v>36</v>
      </c>
      <c r="C335" s="224" t="s">
        <v>83</v>
      </c>
      <c r="D335" s="225">
        <v>10</v>
      </c>
      <c r="E335" s="225"/>
      <c r="F335" s="225">
        <f>D335*E335</f>
        <v>0</v>
      </c>
    </row>
    <row r="336" spans="1:8" s="199" customFormat="1" ht="13.5" thickBot="1" x14ac:dyDescent="0.25">
      <c r="A336" s="249"/>
      <c r="B336" s="250"/>
      <c r="C336" s="251"/>
      <c r="D336" s="252"/>
      <c r="E336" s="253"/>
      <c r="F336" s="252"/>
    </row>
    <row r="337" spans="1:6" s="199" customFormat="1" ht="14.25" thickTop="1" thickBot="1" x14ac:dyDescent="0.25">
      <c r="A337" s="131"/>
      <c r="B337" s="132" t="s">
        <v>114</v>
      </c>
      <c r="C337" s="163"/>
      <c r="D337" s="134"/>
      <c r="E337" s="133"/>
      <c r="F337" s="134">
        <f>SUM(F285:F336)</f>
        <v>0</v>
      </c>
    </row>
    <row r="338" spans="1:6" s="199" customFormat="1" ht="13.5" thickTop="1" x14ac:dyDescent="0.2">
      <c r="A338" s="200"/>
      <c r="B338" s="257"/>
      <c r="C338" s="201"/>
      <c r="D338" s="202"/>
      <c r="E338" s="203"/>
      <c r="F338" s="203"/>
    </row>
    <row r="339" spans="1:6" x14ac:dyDescent="0.2">
      <c r="A339" s="169" t="s">
        <v>33</v>
      </c>
      <c r="B339" s="170" t="s">
        <v>118</v>
      </c>
      <c r="C339" s="201"/>
      <c r="D339" s="202"/>
      <c r="E339" s="203"/>
      <c r="F339" s="203"/>
    </row>
    <row r="340" spans="1:6" x14ac:dyDescent="0.2">
      <c r="A340" s="169"/>
      <c r="B340" s="52" t="s">
        <v>166</v>
      </c>
      <c r="C340" s="201"/>
      <c r="D340" s="202"/>
      <c r="E340" s="203"/>
      <c r="F340" s="203"/>
    </row>
    <row r="341" spans="1:6" x14ac:dyDescent="0.2">
      <c r="A341" s="169"/>
      <c r="B341" s="170"/>
      <c r="C341" s="201"/>
      <c r="D341" s="202"/>
      <c r="E341" s="203"/>
      <c r="F341" s="203"/>
    </row>
    <row r="342" spans="1:6" ht="51" x14ac:dyDescent="0.2">
      <c r="A342" s="205" t="s">
        <v>300</v>
      </c>
      <c r="B342" s="206" t="s">
        <v>24</v>
      </c>
      <c r="C342" s="36" t="s">
        <v>5</v>
      </c>
      <c r="D342" s="37">
        <v>4.2</v>
      </c>
      <c r="E342" s="37"/>
      <c r="F342" s="37">
        <f>D342*E342</f>
        <v>0</v>
      </c>
    </row>
    <row r="343" spans="1:6" x14ac:dyDescent="0.2">
      <c r="A343" s="207"/>
      <c r="B343" s="47"/>
      <c r="C343" s="233"/>
      <c r="D343" s="234"/>
      <c r="E343" s="234"/>
      <c r="F343" s="156"/>
    </row>
    <row r="344" spans="1:6" ht="38.25" x14ac:dyDescent="0.2">
      <c r="A344" s="205" t="s">
        <v>301</v>
      </c>
      <c r="B344" s="58" t="s">
        <v>110</v>
      </c>
      <c r="C344" s="36"/>
      <c r="D344" s="37"/>
      <c r="E344" s="37"/>
      <c r="F344" s="37"/>
    </row>
    <row r="345" spans="1:6" x14ac:dyDescent="0.2">
      <c r="A345" s="208" t="s">
        <v>19</v>
      </c>
      <c r="B345" s="58" t="s">
        <v>38</v>
      </c>
      <c r="C345" s="36" t="s">
        <v>5</v>
      </c>
      <c r="D345" s="37">
        <v>25.5</v>
      </c>
      <c r="E345" s="37"/>
      <c r="F345" s="37">
        <f>D345*E345</f>
        <v>0</v>
      </c>
    </row>
    <row r="346" spans="1:6" x14ac:dyDescent="0.2">
      <c r="A346" s="208" t="s">
        <v>20</v>
      </c>
      <c r="B346" s="58" t="s">
        <v>39</v>
      </c>
      <c r="C346" s="36" t="s">
        <v>5</v>
      </c>
      <c r="D346" s="37">
        <v>1.5</v>
      </c>
      <c r="E346" s="37"/>
      <c r="F346" s="37">
        <f>D346*E346</f>
        <v>0</v>
      </c>
    </row>
    <row r="347" spans="1:6" x14ac:dyDescent="0.2">
      <c r="A347" s="209"/>
      <c r="B347" s="235"/>
      <c r="C347" s="236"/>
      <c r="D347" s="210"/>
      <c r="E347" s="210"/>
      <c r="F347" s="210"/>
    </row>
    <row r="348" spans="1:6" ht="51" x14ac:dyDescent="0.2">
      <c r="A348" s="205" t="s">
        <v>302</v>
      </c>
      <c r="B348" s="211" t="s">
        <v>87</v>
      </c>
      <c r="C348" s="36"/>
      <c r="D348" s="37"/>
      <c r="E348" s="37"/>
      <c r="F348" s="37"/>
    </row>
    <row r="349" spans="1:6" x14ac:dyDescent="0.2">
      <c r="A349" s="208" t="s">
        <v>19</v>
      </c>
      <c r="B349" s="58" t="s">
        <v>73</v>
      </c>
      <c r="C349" s="36" t="s">
        <v>5</v>
      </c>
      <c r="D349" s="37">
        <v>15</v>
      </c>
      <c r="E349" s="37"/>
      <c r="F349" s="37">
        <f>D349*E349</f>
        <v>0</v>
      </c>
    </row>
    <row r="350" spans="1:6" x14ac:dyDescent="0.2">
      <c r="A350" s="208" t="s">
        <v>20</v>
      </c>
      <c r="B350" s="58" t="s">
        <v>74</v>
      </c>
      <c r="C350" s="36" t="s">
        <v>5</v>
      </c>
      <c r="D350" s="37">
        <v>2</v>
      </c>
      <c r="E350" s="37"/>
      <c r="F350" s="37">
        <f>D350*E350</f>
        <v>0</v>
      </c>
    </row>
    <row r="351" spans="1:6" x14ac:dyDescent="0.2">
      <c r="A351" s="207"/>
      <c r="B351" s="47"/>
      <c r="C351" s="233"/>
      <c r="D351" s="234"/>
      <c r="E351" s="234"/>
      <c r="F351" s="156"/>
    </row>
    <row r="352" spans="1:6" ht="25.5" x14ac:dyDescent="0.2">
      <c r="A352" s="212" t="s">
        <v>303</v>
      </c>
      <c r="B352" s="213" t="s">
        <v>162</v>
      </c>
      <c r="C352" s="214" t="s">
        <v>4</v>
      </c>
      <c r="D352" s="215">
        <v>12</v>
      </c>
      <c r="E352" s="215"/>
      <c r="F352" s="64">
        <f t="shared" ref="F352" si="45">D352*E352</f>
        <v>0</v>
      </c>
    </row>
    <row r="353" spans="1:6" x14ac:dyDescent="0.2">
      <c r="A353" s="207"/>
      <c r="B353" s="47"/>
      <c r="C353" s="233"/>
      <c r="D353" s="234"/>
      <c r="E353" s="234"/>
      <c r="F353" s="156"/>
    </row>
    <row r="354" spans="1:6" ht="51" x14ac:dyDescent="0.2">
      <c r="A354" s="205" t="s">
        <v>304</v>
      </c>
      <c r="B354" s="206" t="s">
        <v>111</v>
      </c>
      <c r="C354" s="36" t="s">
        <v>5</v>
      </c>
      <c r="D354" s="37">
        <v>25</v>
      </c>
      <c r="E354" s="37"/>
      <c r="F354" s="37">
        <f>D354*E354</f>
        <v>0</v>
      </c>
    </row>
    <row r="355" spans="1:6" x14ac:dyDescent="0.2">
      <c r="A355" s="205"/>
      <c r="B355" s="206"/>
      <c r="C355" s="36"/>
      <c r="D355" s="37"/>
      <c r="E355" s="37"/>
      <c r="F355" s="37"/>
    </row>
    <row r="356" spans="1:6" ht="51" x14ac:dyDescent="0.2">
      <c r="A356" s="205" t="s">
        <v>305</v>
      </c>
      <c r="B356" s="206" t="s">
        <v>112</v>
      </c>
      <c r="C356" s="36" t="s">
        <v>5</v>
      </c>
      <c r="D356" s="37">
        <v>11</v>
      </c>
      <c r="E356" s="37"/>
      <c r="F356" s="37">
        <f>D356*E356</f>
        <v>0</v>
      </c>
    </row>
    <row r="357" spans="1:6" x14ac:dyDescent="0.2">
      <c r="A357" s="205"/>
      <c r="B357" s="211"/>
      <c r="C357" s="36"/>
      <c r="D357" s="37"/>
      <c r="E357" s="37"/>
      <c r="F357" s="37"/>
    </row>
    <row r="358" spans="1:6" ht="51" x14ac:dyDescent="0.2">
      <c r="A358" s="205" t="s">
        <v>306</v>
      </c>
      <c r="B358" s="217" t="s">
        <v>75</v>
      </c>
      <c r="C358" s="36" t="s">
        <v>5</v>
      </c>
      <c r="D358" s="37">
        <v>8</v>
      </c>
      <c r="E358" s="37"/>
      <c r="F358" s="37">
        <f>D358*E358</f>
        <v>0</v>
      </c>
    </row>
    <row r="359" spans="1:6" x14ac:dyDescent="0.2">
      <c r="A359" s="207"/>
      <c r="B359" s="47"/>
      <c r="C359" s="233"/>
      <c r="D359" s="37"/>
      <c r="E359" s="234"/>
      <c r="F359" s="156"/>
    </row>
    <row r="360" spans="1:6" ht="76.5" x14ac:dyDescent="0.2">
      <c r="A360" s="205" t="s">
        <v>307</v>
      </c>
      <c r="B360" s="135" t="s">
        <v>149</v>
      </c>
      <c r="C360" s="36" t="s">
        <v>7</v>
      </c>
      <c r="D360" s="37">
        <v>80</v>
      </c>
      <c r="E360" s="37"/>
      <c r="F360" s="37">
        <f>D360*E360</f>
        <v>0</v>
      </c>
    </row>
    <row r="361" spans="1:6" x14ac:dyDescent="0.2">
      <c r="A361" s="200"/>
      <c r="B361" s="45"/>
      <c r="C361" s="201"/>
      <c r="D361" s="202"/>
      <c r="E361" s="203"/>
      <c r="F361" s="203"/>
    </row>
    <row r="362" spans="1:6" ht="63.75" x14ac:dyDescent="0.2">
      <c r="A362" s="66" t="s">
        <v>308</v>
      </c>
      <c r="B362" s="48" t="s">
        <v>178</v>
      </c>
      <c r="C362" s="67" t="s">
        <v>5</v>
      </c>
      <c r="D362" s="64">
        <v>0.2</v>
      </c>
      <c r="E362" s="64"/>
      <c r="F362" s="37">
        <f>D362*E362</f>
        <v>0</v>
      </c>
    </row>
    <row r="363" spans="1:6" x14ac:dyDescent="0.2">
      <c r="A363" s="200"/>
      <c r="B363" s="45"/>
      <c r="C363" s="201"/>
      <c r="D363" s="202"/>
      <c r="E363" s="203"/>
      <c r="F363" s="203"/>
    </row>
    <row r="364" spans="1:6" ht="114.75" x14ac:dyDescent="0.2">
      <c r="A364" s="205" t="s">
        <v>309</v>
      </c>
      <c r="B364" s="48" t="s">
        <v>180</v>
      </c>
      <c r="C364" s="55" t="s">
        <v>5</v>
      </c>
      <c r="D364" s="56">
        <v>2</v>
      </c>
      <c r="E364" s="64"/>
      <c r="F364" s="37">
        <f>D364*E364</f>
        <v>0</v>
      </c>
    </row>
    <row r="365" spans="1:6" x14ac:dyDescent="0.2">
      <c r="A365" s="207"/>
      <c r="B365" s="47"/>
      <c r="C365" s="233"/>
      <c r="D365" s="234"/>
      <c r="E365" s="234"/>
      <c r="F365" s="156"/>
    </row>
    <row r="366" spans="1:6" ht="38.25" x14ac:dyDescent="0.2">
      <c r="A366" s="205" t="s">
        <v>310</v>
      </c>
      <c r="B366" s="48" t="s">
        <v>122</v>
      </c>
      <c r="C366" s="36" t="s">
        <v>9</v>
      </c>
      <c r="D366" s="37">
        <v>5.5</v>
      </c>
      <c r="E366" s="37"/>
      <c r="F366" s="37">
        <f>D366*E366</f>
        <v>0</v>
      </c>
    </row>
    <row r="367" spans="1:6" x14ac:dyDescent="0.2">
      <c r="A367" s="207"/>
      <c r="B367" s="47"/>
      <c r="C367" s="233"/>
      <c r="D367" s="234"/>
      <c r="E367" s="234"/>
      <c r="F367" s="156"/>
    </row>
    <row r="368" spans="1:6" ht="63.75" x14ac:dyDescent="0.2">
      <c r="A368" s="205" t="s">
        <v>311</v>
      </c>
      <c r="B368" s="48" t="s">
        <v>160</v>
      </c>
      <c r="C368" s="36" t="s">
        <v>4</v>
      </c>
      <c r="D368" s="37">
        <v>7</v>
      </c>
      <c r="E368" s="37"/>
      <c r="F368" s="37">
        <f>D368*E368</f>
        <v>0</v>
      </c>
    </row>
    <row r="369" spans="1:6" x14ac:dyDescent="0.2">
      <c r="A369" s="220"/>
      <c r="B369" s="49"/>
      <c r="C369" s="236"/>
      <c r="D369" s="210"/>
      <c r="E369" s="210"/>
      <c r="F369" s="210"/>
    </row>
    <row r="370" spans="1:6" ht="63.75" x14ac:dyDescent="0.2">
      <c r="A370" s="205" t="s">
        <v>312</v>
      </c>
      <c r="B370" s="48" t="s">
        <v>164</v>
      </c>
      <c r="C370" s="36" t="s">
        <v>6</v>
      </c>
      <c r="D370" s="37">
        <v>1</v>
      </c>
      <c r="E370" s="37"/>
      <c r="F370" s="37">
        <f>D370*E370</f>
        <v>0</v>
      </c>
    </row>
    <row r="371" spans="1:6" x14ac:dyDescent="0.2">
      <c r="A371" s="220"/>
      <c r="B371" s="49"/>
      <c r="C371" s="236"/>
      <c r="D371" s="210"/>
      <c r="E371" s="210"/>
      <c r="F371" s="210"/>
    </row>
    <row r="372" spans="1:6" ht="76.5" x14ac:dyDescent="0.2">
      <c r="A372" s="205" t="s">
        <v>313</v>
      </c>
      <c r="B372" s="48" t="s">
        <v>181</v>
      </c>
      <c r="C372" s="36" t="s">
        <v>175</v>
      </c>
      <c r="D372" s="37">
        <v>1</v>
      </c>
      <c r="E372" s="37"/>
      <c r="F372" s="37">
        <f>D372*E372</f>
        <v>0</v>
      </c>
    </row>
    <row r="373" spans="1:6" x14ac:dyDescent="0.2">
      <c r="A373" s="220"/>
      <c r="B373" s="49"/>
      <c r="C373" s="236"/>
      <c r="D373" s="210"/>
      <c r="E373" s="210"/>
      <c r="F373" s="210"/>
    </row>
    <row r="374" spans="1:6" ht="38.25" x14ac:dyDescent="0.2">
      <c r="A374" s="205" t="s">
        <v>314</v>
      </c>
      <c r="B374" s="48" t="s">
        <v>165</v>
      </c>
      <c r="C374" s="36" t="s">
        <v>4</v>
      </c>
      <c r="D374" s="37">
        <v>1.3</v>
      </c>
      <c r="E374" s="37"/>
      <c r="F374" s="37">
        <f>D374*E374</f>
        <v>0</v>
      </c>
    </row>
    <row r="375" spans="1:6" x14ac:dyDescent="0.2">
      <c r="A375" s="220"/>
      <c r="B375" s="49"/>
      <c r="C375" s="236"/>
      <c r="D375" s="210"/>
      <c r="E375" s="210"/>
      <c r="F375" s="210"/>
    </row>
    <row r="376" spans="1:6" ht="153" x14ac:dyDescent="0.2">
      <c r="A376" s="205" t="s">
        <v>315</v>
      </c>
      <c r="B376" s="122" t="s">
        <v>182</v>
      </c>
      <c r="C376" s="36" t="s">
        <v>7</v>
      </c>
      <c r="D376" s="37">
        <v>150</v>
      </c>
      <c r="E376" s="37"/>
      <c r="F376" s="37">
        <f>D376*E376</f>
        <v>0</v>
      </c>
    </row>
    <row r="377" spans="1:6" x14ac:dyDescent="0.2">
      <c r="A377" s="207"/>
      <c r="B377" s="47"/>
      <c r="C377" s="233"/>
      <c r="D377" s="234"/>
      <c r="E377" s="234"/>
      <c r="F377" s="156"/>
    </row>
    <row r="378" spans="1:6" ht="38.25" x14ac:dyDescent="0.2">
      <c r="A378" s="258" t="s">
        <v>316</v>
      </c>
      <c r="B378" s="259" t="s">
        <v>119</v>
      </c>
      <c r="C378" s="260" t="s">
        <v>9</v>
      </c>
      <c r="D378" s="261">
        <v>10</v>
      </c>
      <c r="E378" s="262"/>
      <c r="F378" s="261">
        <f t="shared" ref="F378" si="46">D378*E378</f>
        <v>0</v>
      </c>
    </row>
    <row r="379" spans="1:6" x14ac:dyDescent="0.2">
      <c r="A379" s="263"/>
      <c r="B379" s="259"/>
      <c r="C379" s="260"/>
      <c r="D379" s="261"/>
      <c r="E379" s="262"/>
      <c r="F379" s="261"/>
    </row>
    <row r="380" spans="1:6" ht="51" x14ac:dyDescent="0.2">
      <c r="A380" s="258" t="s">
        <v>317</v>
      </c>
      <c r="B380" s="259" t="s">
        <v>106</v>
      </c>
      <c r="C380" s="260" t="s">
        <v>9</v>
      </c>
      <c r="D380" s="261">
        <v>10</v>
      </c>
      <c r="E380" s="262"/>
      <c r="F380" s="261">
        <f t="shared" ref="F380" si="47">D380*E380</f>
        <v>0</v>
      </c>
    </row>
    <row r="381" spans="1:6" x14ac:dyDescent="0.2">
      <c r="A381" s="258"/>
      <c r="B381" s="259"/>
      <c r="C381" s="260"/>
      <c r="D381" s="261"/>
      <c r="E381" s="262"/>
      <c r="F381" s="261"/>
    </row>
    <row r="382" spans="1:6" ht="51" x14ac:dyDescent="0.2">
      <c r="A382" s="258" t="s">
        <v>318</v>
      </c>
      <c r="B382" s="259" t="s">
        <v>107</v>
      </c>
      <c r="C382" s="260" t="s">
        <v>9</v>
      </c>
      <c r="D382" s="261">
        <v>10</v>
      </c>
      <c r="E382" s="262"/>
      <c r="F382" s="261">
        <f t="shared" ref="F382" si="48">D382*E382</f>
        <v>0</v>
      </c>
    </row>
    <row r="383" spans="1:6" x14ac:dyDescent="0.2">
      <c r="A383" s="263"/>
      <c r="B383" s="264"/>
      <c r="C383" s="260"/>
      <c r="D383" s="261"/>
      <c r="E383" s="262"/>
      <c r="F383" s="261"/>
    </row>
    <row r="384" spans="1:6" ht="51" x14ac:dyDescent="0.2">
      <c r="A384" s="223" t="s">
        <v>319</v>
      </c>
      <c r="B384" s="135" t="s">
        <v>35</v>
      </c>
      <c r="C384" s="224" t="s">
        <v>83</v>
      </c>
      <c r="D384" s="225">
        <v>30</v>
      </c>
      <c r="E384" s="225"/>
      <c r="F384" s="225">
        <f>D384*E384</f>
        <v>0</v>
      </c>
    </row>
    <row r="385" spans="1:6" x14ac:dyDescent="0.2">
      <c r="A385" s="223"/>
      <c r="B385" s="226"/>
      <c r="C385" s="224"/>
      <c r="D385" s="225"/>
      <c r="E385" s="225"/>
      <c r="F385" s="225"/>
    </row>
    <row r="386" spans="1:6" ht="51" x14ac:dyDescent="0.2">
      <c r="A386" s="223" t="s">
        <v>320</v>
      </c>
      <c r="B386" s="135" t="s">
        <v>36</v>
      </c>
      <c r="C386" s="224" t="s">
        <v>83</v>
      </c>
      <c r="D386" s="225">
        <v>30</v>
      </c>
      <c r="E386" s="225"/>
      <c r="F386" s="225">
        <f>D386*E386</f>
        <v>0</v>
      </c>
    </row>
    <row r="387" spans="1:6" ht="13.5" thickBot="1" x14ac:dyDescent="0.25">
      <c r="A387" s="249"/>
      <c r="B387" s="250"/>
      <c r="C387" s="251"/>
      <c r="D387" s="252"/>
      <c r="E387" s="253"/>
      <c r="F387" s="252"/>
    </row>
    <row r="388" spans="1:6" ht="27" thickTop="1" thickBot="1" x14ac:dyDescent="0.25">
      <c r="A388" s="131"/>
      <c r="B388" s="132" t="s">
        <v>120</v>
      </c>
      <c r="C388" s="163"/>
      <c r="D388" s="134"/>
      <c r="E388" s="133"/>
      <c r="F388" s="134">
        <f>SUM(F341:F387)</f>
        <v>0</v>
      </c>
    </row>
    <row r="389" spans="1:6" ht="13.5" thickTop="1" x14ac:dyDescent="0.2">
      <c r="A389" s="265"/>
      <c r="B389" s="266"/>
      <c r="C389" s="267"/>
      <c r="D389" s="267"/>
      <c r="E389" s="268"/>
      <c r="F389" s="268"/>
    </row>
    <row r="390" spans="1:6" s="175" customFormat="1" x14ac:dyDescent="0.2">
      <c r="A390" s="265"/>
      <c r="B390" s="266"/>
      <c r="C390" s="267"/>
      <c r="D390" s="267"/>
      <c r="E390" s="268"/>
      <c r="F390" s="268"/>
    </row>
    <row r="391" spans="1:6" x14ac:dyDescent="0.2">
      <c r="A391" s="265"/>
      <c r="B391" s="266"/>
      <c r="C391" s="267"/>
      <c r="D391" s="267"/>
      <c r="E391" s="268"/>
      <c r="F391" s="268"/>
    </row>
    <row r="392" spans="1:6" x14ac:dyDescent="0.2">
      <c r="A392" s="265"/>
      <c r="B392" s="266"/>
      <c r="C392" s="267"/>
      <c r="D392" s="267"/>
      <c r="E392" s="268"/>
      <c r="F392" s="268"/>
    </row>
    <row r="393" spans="1:6" x14ac:dyDescent="0.2">
      <c r="A393" s="265"/>
      <c r="B393" s="266"/>
      <c r="C393" s="267"/>
      <c r="D393" s="267"/>
      <c r="E393" s="268"/>
      <c r="F393" s="268"/>
    </row>
    <row r="394" spans="1:6" x14ac:dyDescent="0.2">
      <c r="A394" s="265"/>
      <c r="B394" s="266"/>
      <c r="C394" s="267"/>
      <c r="D394" s="267"/>
      <c r="E394" s="268"/>
      <c r="F394" s="268"/>
    </row>
    <row r="395" spans="1:6" x14ac:dyDescent="0.2">
      <c r="A395" s="265"/>
      <c r="B395" s="266"/>
      <c r="C395" s="267"/>
      <c r="D395" s="267"/>
      <c r="E395" s="268"/>
      <c r="F395" s="268"/>
    </row>
    <row r="396" spans="1:6" x14ac:dyDescent="0.2">
      <c r="A396" s="265"/>
      <c r="B396" s="266"/>
      <c r="C396" s="267"/>
      <c r="D396" s="267"/>
      <c r="E396" s="268"/>
      <c r="F396" s="268"/>
    </row>
    <row r="397" spans="1:6" x14ac:dyDescent="0.2">
      <c r="A397" s="265"/>
      <c r="B397" s="266"/>
      <c r="C397" s="267"/>
      <c r="D397" s="267"/>
      <c r="E397" s="268"/>
      <c r="F397" s="268"/>
    </row>
    <row r="398" spans="1:6" x14ac:dyDescent="0.2">
      <c r="A398" s="265"/>
      <c r="B398" s="266"/>
      <c r="C398" s="267"/>
      <c r="D398" s="267"/>
      <c r="E398" s="268"/>
      <c r="F398" s="268"/>
    </row>
    <row r="399" spans="1:6" x14ac:dyDescent="0.2">
      <c r="A399" s="265"/>
      <c r="B399" s="266"/>
      <c r="C399" s="267"/>
      <c r="D399" s="267"/>
      <c r="E399" s="268"/>
      <c r="F399" s="268"/>
    </row>
    <row r="400" spans="1:6" x14ac:dyDescent="0.2">
      <c r="A400" s="265"/>
      <c r="B400" s="266"/>
      <c r="C400" s="267"/>
      <c r="D400" s="267"/>
      <c r="E400" s="268"/>
      <c r="F400" s="268"/>
    </row>
    <row r="401" spans="1:6" x14ac:dyDescent="0.2">
      <c r="A401" s="265"/>
      <c r="B401" s="269"/>
      <c r="C401" s="267"/>
      <c r="D401" s="267"/>
      <c r="E401" s="268"/>
      <c r="F401" s="268"/>
    </row>
    <row r="402" spans="1:6" x14ac:dyDescent="0.2">
      <c r="A402" s="265"/>
      <c r="B402" s="266"/>
      <c r="C402" s="267"/>
      <c r="D402" s="267"/>
      <c r="E402" s="268"/>
      <c r="F402" s="268"/>
    </row>
  </sheetData>
  <pageMargins left="0.94488188976377963" right="0.47244094488188981" top="1.2204724409448819" bottom="0.98425196850393704" header="0.62992125984251968" footer="0.47244094488188981"/>
  <pageSetup paperSize="9" scale="85" firstPageNumber="2" orientation="portrait" useFirstPageNumber="1" r:id="rId1"/>
  <headerFooter alignWithMargins="0">
    <oddHeader>&amp;C
&amp;G</oddHeader>
    <oddFooter>&amp;L&amp;9File:     &amp;F 
Project: NEKTSV&amp;"Arial CE,Krepko" &amp;C
&amp;R&amp;9Id. mark: NEKTSV-7G1006
Date: Maj 2022</oddFooter>
  </headerFooter>
  <rowBreaks count="1" manualBreakCount="1">
    <brk id="29" max="6" man="1"/>
  </rowBreaks>
  <mc:AlternateContent xmlns:mc="http://schemas.openxmlformats.org/markup-compatibility/2006">
    <mc:Choice Requires="v">
      <legacyDrawingHF r:id="rId2"/>
    </mc:Choice>
    <mc:Fallback>
      <drawingHF r:id="rId3" cho="2"/>
    </mc:Fallback>
  </mc:AlternateContent>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3"/>
  <sheetViews>
    <sheetView tabSelected="1" workbookViewId="0">
      <selection activeCell="C44" sqref="C44"/>
    </sheetView>
  </sheetViews>
  <sheetFormatPr defaultRowHeight="12.75" x14ac:dyDescent="0.2"/>
  <cols>
    <col min="3" max="3" width="60.42578125" style="274" customWidth="1"/>
  </cols>
  <sheetData>
    <row r="1" spans="1:7" ht="25.5" x14ac:dyDescent="0.2">
      <c r="A1" t="s">
        <v>34</v>
      </c>
      <c r="B1" t="s">
        <v>364</v>
      </c>
      <c r="C1" s="274" t="s">
        <v>365</v>
      </c>
      <c r="D1" s="274" t="s">
        <v>150</v>
      </c>
      <c r="E1" s="274" t="s">
        <v>151</v>
      </c>
      <c r="F1" s="274" t="s">
        <v>366</v>
      </c>
      <c r="G1" s="274" t="s">
        <v>367</v>
      </c>
    </row>
    <row r="3" spans="1:7" x14ac:dyDescent="0.2">
      <c r="A3">
        <v>3</v>
      </c>
      <c r="B3" t="s">
        <v>364</v>
      </c>
      <c r="C3" s="274" t="s">
        <v>368</v>
      </c>
    </row>
    <row r="4" spans="1:7" ht="38.25" x14ac:dyDescent="0.2">
      <c r="C4" s="274" t="s">
        <v>369</v>
      </c>
    </row>
    <row r="6" spans="1:7" ht="38.25" x14ac:dyDescent="0.2">
      <c r="A6" t="s">
        <v>370</v>
      </c>
      <c r="C6" s="274" t="s">
        <v>371</v>
      </c>
    </row>
    <row r="7" spans="1:7" ht="25.5" x14ac:dyDescent="0.2">
      <c r="B7" t="s">
        <v>372</v>
      </c>
      <c r="C7" s="274" t="s">
        <v>373</v>
      </c>
      <c r="D7" t="s">
        <v>9</v>
      </c>
      <c r="E7">
        <v>50</v>
      </c>
      <c r="G7">
        <v>0</v>
      </c>
    </row>
    <row r="8" spans="1:7" ht="25.5" x14ac:dyDescent="0.2">
      <c r="B8" t="s">
        <v>374</v>
      </c>
      <c r="C8" s="274" t="s">
        <v>375</v>
      </c>
      <c r="D8" t="s">
        <v>9</v>
      </c>
      <c r="E8">
        <v>20</v>
      </c>
      <c r="G8">
        <v>0</v>
      </c>
    </row>
    <row r="9" spans="1:7" ht="25.5" x14ac:dyDescent="0.2">
      <c r="B9" t="s">
        <v>376</v>
      </c>
      <c r="C9" s="274" t="s">
        <v>377</v>
      </c>
      <c r="D9" t="s">
        <v>6</v>
      </c>
      <c r="E9">
        <v>5</v>
      </c>
      <c r="G9">
        <v>0</v>
      </c>
    </row>
    <row r="10" spans="1:7" ht="25.5" x14ac:dyDescent="0.2">
      <c r="B10" t="s">
        <v>378</v>
      </c>
      <c r="C10" s="274" t="s">
        <v>379</v>
      </c>
      <c r="D10" t="s">
        <v>175</v>
      </c>
      <c r="E10">
        <v>1</v>
      </c>
      <c r="G10">
        <v>0</v>
      </c>
    </row>
    <row r="12" spans="1:7" x14ac:dyDescent="0.2">
      <c r="C12" s="274" t="s">
        <v>380</v>
      </c>
    </row>
    <row r="13" spans="1:7" x14ac:dyDescent="0.2">
      <c r="F13" t="s">
        <v>381</v>
      </c>
      <c r="G13">
        <v>0</v>
      </c>
    </row>
  </sheetData>
  <pageMargins left="0.7" right="0.7" top="0.75" bottom="0.75" header="0.3" footer="0.3"/>
  <pageSetup paperSize="9" scale="77" fitToHeight="0" orientation="portrait" r:id="rId1"/>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Rekapitulacija</vt:lpstr>
      <vt:lpstr>0.Uvod</vt:lpstr>
      <vt:lpstr>2.Yard</vt:lpstr>
      <vt:lpstr>EL Yard</vt:lpstr>
      <vt:lpstr>'0.Uvod'!Print_Area</vt:lpstr>
      <vt:lpstr>'2.Yard'!Print_Area</vt:lpstr>
      <vt:lpstr>Rekapitulacija!Print_Area</vt:lpstr>
      <vt:lpstr>'0.Uvod'!Print_Titles</vt:lpstr>
      <vt:lpstr>'2.Yard'!Print_Titles</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Anica MRHAR</dc:creator>
  <cp:lastModifiedBy>Sumrak Vegelj Tadeja</cp:lastModifiedBy>
  <cp:lastPrinted>2022-08-12T04:38:22Z</cp:lastPrinted>
  <dcterms:created xsi:type="dcterms:W3CDTF">2000-03-20T07:53:08Z</dcterms:created>
  <dcterms:modified xsi:type="dcterms:W3CDTF">2022-10-10T11:13:41Z</dcterms:modified>
</cp:coreProperties>
</file>